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15240" windowHeight="8175" tabRatio="748"/>
  </bookViews>
  <sheets>
    <sheet name="Agua Marzo 2015" sheetId="8" r:id="rId1"/>
    <sheet name="Agua Abril 2015" sheetId="7" r:id="rId2"/>
    <sheet name="Agua Mayo 2015" sheetId="6" r:id="rId3"/>
  </sheets>
  <externalReferences>
    <externalReference r:id="rId4"/>
  </externalReferences>
  <definedNames>
    <definedName name="_xlnm.Print_Area" localSheetId="1">'Agua Abril 2015'!$A$4:$Y$39</definedName>
    <definedName name="_xlnm.Print_Area" localSheetId="0">'Agua Marzo 2015'!$A$4:$Y$40</definedName>
    <definedName name="_xlnm.Print_Area" localSheetId="2">'Agua Mayo 2015'!$A$4:$Y$40</definedName>
    <definedName name="liscach">[1]Hoja8!$E$10:$E$12</definedName>
    <definedName name="listado">[1]Hoja8!$B$4:$B$54</definedName>
    <definedName name="SUSTANCIA">[1]Hoja8!$B$1:$B$2</definedName>
  </definedNames>
  <calcPr calcId="145621"/>
</workbook>
</file>

<file path=xl/calcChain.xml><?xml version="1.0" encoding="utf-8"?>
<calcChain xmlns="http://schemas.openxmlformats.org/spreadsheetml/2006/main">
  <c r="L10" i="8" l="1"/>
  <c r="M10" i="8" s="1"/>
  <c r="L11" i="8"/>
  <c r="M11" i="8" s="1"/>
  <c r="L12" i="8"/>
  <c r="M12" i="8" s="1"/>
  <c r="L13" i="8"/>
  <c r="L14" i="8"/>
  <c r="M14" i="8" s="1"/>
  <c r="L15" i="8"/>
  <c r="M15" i="8" s="1"/>
  <c r="L16" i="8"/>
  <c r="M16" i="8" s="1"/>
  <c r="L17" i="8"/>
  <c r="M17" i="8" s="1"/>
  <c r="L18" i="8"/>
  <c r="L19" i="8"/>
  <c r="M19" i="8" s="1"/>
  <c r="L20" i="8"/>
  <c r="L21" i="8"/>
  <c r="M21" i="8" s="1"/>
  <c r="L22" i="8"/>
  <c r="M22" i="8" s="1"/>
  <c r="L23" i="8"/>
  <c r="M23" i="8" s="1"/>
  <c r="L24" i="8"/>
  <c r="M24" i="8" s="1"/>
  <c r="L25" i="8"/>
  <c r="M25" i="8" s="1"/>
  <c r="L26" i="8"/>
  <c r="M26" i="8" s="1"/>
  <c r="L27" i="8"/>
  <c r="M27" i="8" s="1"/>
  <c r="L28" i="8"/>
  <c r="M28" i="8" s="1"/>
  <c r="L29" i="8"/>
  <c r="M29" i="8" s="1"/>
  <c r="L30" i="8"/>
  <c r="L31" i="8"/>
  <c r="M31" i="8" s="1"/>
  <c r="L32" i="8"/>
  <c r="M32" i="8" s="1"/>
  <c r="L33" i="8"/>
  <c r="M33" i="8" s="1"/>
  <c r="L34" i="8"/>
  <c r="L35" i="8"/>
  <c r="M35" i="8" s="1"/>
  <c r="L36" i="8"/>
  <c r="M36" i="8" s="1"/>
  <c r="L37" i="8"/>
  <c r="M37" i="8" s="1"/>
  <c r="L38" i="8"/>
  <c r="L39" i="8"/>
  <c r="M39" i="8" s="1"/>
  <c r="W40" i="8"/>
  <c r="V40" i="8"/>
  <c r="U40" i="8"/>
  <c r="T40" i="8"/>
  <c r="S40" i="8"/>
  <c r="R40" i="8"/>
  <c r="Q40" i="8"/>
  <c r="P40" i="8"/>
  <c r="O40" i="8"/>
  <c r="N40" i="8"/>
  <c r="K40" i="8"/>
  <c r="J40" i="8"/>
  <c r="I40" i="8"/>
  <c r="H40" i="8"/>
  <c r="G40" i="8"/>
  <c r="F40" i="8"/>
  <c r="E40" i="8"/>
  <c r="D40" i="8"/>
  <c r="C40" i="8"/>
  <c r="B40" i="8"/>
  <c r="X39" i="8"/>
  <c r="X38" i="8"/>
  <c r="M38" i="8"/>
  <c r="X37" i="8"/>
  <c r="X36" i="8"/>
  <c r="X35" i="8"/>
  <c r="X34" i="8"/>
  <c r="M34" i="8"/>
  <c r="X33" i="8"/>
  <c r="X32" i="8"/>
  <c r="X31" i="8"/>
  <c r="X30" i="8"/>
  <c r="M30" i="8"/>
  <c r="X29" i="8"/>
  <c r="X28" i="8"/>
  <c r="X27" i="8"/>
  <c r="X26" i="8"/>
  <c r="X25" i="8"/>
  <c r="X24" i="8"/>
  <c r="X23" i="8"/>
  <c r="X22" i="8"/>
  <c r="X21" i="8"/>
  <c r="X20" i="8"/>
  <c r="M20" i="8"/>
  <c r="X19" i="8"/>
  <c r="X18" i="8"/>
  <c r="M18" i="8"/>
  <c r="X17" i="8"/>
  <c r="X16" i="8"/>
  <c r="X15" i="8"/>
  <c r="X14" i="8"/>
  <c r="X13" i="8"/>
  <c r="M13" i="8"/>
  <c r="X12" i="8"/>
  <c r="X11" i="8"/>
  <c r="X10" i="8"/>
  <c r="X9" i="8"/>
  <c r="L9" i="8"/>
  <c r="M9" i="8" s="1"/>
  <c r="X9" i="6"/>
  <c r="W39" i="7"/>
  <c r="V39" i="7"/>
  <c r="U39" i="7"/>
  <c r="T39" i="7"/>
  <c r="S39" i="7"/>
  <c r="R39" i="7"/>
  <c r="Q39" i="7"/>
  <c r="P39" i="7"/>
  <c r="O39" i="7"/>
  <c r="N39" i="7"/>
  <c r="K39" i="7"/>
  <c r="J39" i="7"/>
  <c r="I39" i="7"/>
  <c r="H39" i="7"/>
  <c r="G39" i="7"/>
  <c r="F39" i="7"/>
  <c r="E39" i="7"/>
  <c r="D39" i="7"/>
  <c r="C39" i="7"/>
  <c r="B39" i="7"/>
  <c r="X38" i="7"/>
  <c r="L38" i="7"/>
  <c r="M38" i="7" s="1"/>
  <c r="X37" i="7"/>
  <c r="L37" i="7"/>
  <c r="M37" i="7" s="1"/>
  <c r="X36" i="7"/>
  <c r="L36" i="7"/>
  <c r="M36" i="7" s="1"/>
  <c r="X35" i="7"/>
  <c r="L35" i="7"/>
  <c r="M35" i="7" s="1"/>
  <c r="X34" i="7"/>
  <c r="L34" i="7"/>
  <c r="M34" i="7" s="1"/>
  <c r="X33" i="7"/>
  <c r="L33" i="7"/>
  <c r="M33" i="7" s="1"/>
  <c r="X32" i="7"/>
  <c r="L32" i="7"/>
  <c r="M32" i="7" s="1"/>
  <c r="X31" i="7"/>
  <c r="L31" i="7"/>
  <c r="M31" i="7" s="1"/>
  <c r="X30" i="7"/>
  <c r="L30" i="7"/>
  <c r="M30" i="7" s="1"/>
  <c r="X29" i="7"/>
  <c r="L29" i="7"/>
  <c r="M29" i="7" s="1"/>
  <c r="X28" i="7"/>
  <c r="L28" i="7"/>
  <c r="M28" i="7" s="1"/>
  <c r="X27" i="7"/>
  <c r="L27" i="7"/>
  <c r="M27" i="7" s="1"/>
  <c r="X26" i="7"/>
  <c r="L26" i="7"/>
  <c r="M26" i="7" s="1"/>
  <c r="X25" i="7"/>
  <c r="L25" i="7"/>
  <c r="M25" i="7" s="1"/>
  <c r="X24" i="7"/>
  <c r="L24" i="7"/>
  <c r="M24" i="7" s="1"/>
  <c r="X23" i="7"/>
  <c r="L23" i="7"/>
  <c r="M23" i="7" s="1"/>
  <c r="X22" i="7"/>
  <c r="L22" i="7"/>
  <c r="M22" i="7" s="1"/>
  <c r="X21" i="7"/>
  <c r="L21" i="7"/>
  <c r="M21" i="7" s="1"/>
  <c r="X20" i="7"/>
  <c r="L20" i="7"/>
  <c r="M20" i="7" s="1"/>
  <c r="X19" i="7"/>
  <c r="L19" i="7"/>
  <c r="M19" i="7" s="1"/>
  <c r="X18" i="7"/>
  <c r="L18" i="7"/>
  <c r="M18" i="7" s="1"/>
  <c r="X17" i="7"/>
  <c r="L17" i="7"/>
  <c r="M17" i="7" s="1"/>
  <c r="X16" i="7"/>
  <c r="L16" i="7"/>
  <c r="M16" i="7" s="1"/>
  <c r="X15" i="7"/>
  <c r="L15" i="7"/>
  <c r="M15" i="7" s="1"/>
  <c r="X14" i="7"/>
  <c r="L14" i="7"/>
  <c r="M14" i="7" s="1"/>
  <c r="X13" i="7"/>
  <c r="L13" i="7"/>
  <c r="M13" i="7" s="1"/>
  <c r="X12" i="7"/>
  <c r="L12" i="7"/>
  <c r="M12" i="7" s="1"/>
  <c r="X11" i="7"/>
  <c r="L11" i="7"/>
  <c r="M11" i="7" s="1"/>
  <c r="X10" i="7"/>
  <c r="L10" i="7"/>
  <c r="M10" i="7" s="1"/>
  <c r="X9" i="7"/>
  <c r="L9" i="7"/>
  <c r="L10" i="6"/>
  <c r="L11" i="6"/>
  <c r="L12" i="6"/>
  <c r="M12" i="6" s="1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8" l="1"/>
  <c r="Y10" i="8"/>
  <c r="Y12" i="8"/>
  <c r="Y14" i="8"/>
  <c r="Y16" i="8"/>
  <c r="Y18" i="8"/>
  <c r="Y20" i="8"/>
  <c r="Y22" i="8"/>
  <c r="Y24" i="8"/>
  <c r="Y26" i="8"/>
  <c r="Y28" i="8"/>
  <c r="Y30" i="8"/>
  <c r="Y32" i="8"/>
  <c r="Y34" i="8"/>
  <c r="Y36" i="8"/>
  <c r="Y38" i="8"/>
  <c r="M40" i="8"/>
  <c r="Y9" i="8"/>
  <c r="Y11" i="8"/>
  <c r="Y13" i="8"/>
  <c r="Y15" i="8"/>
  <c r="Y17" i="8"/>
  <c r="Y19" i="8"/>
  <c r="Y21" i="8"/>
  <c r="Y23" i="8"/>
  <c r="Y25" i="8"/>
  <c r="Y27" i="8"/>
  <c r="Y29" i="8"/>
  <c r="Y31" i="8"/>
  <c r="Y33" i="8"/>
  <c r="Y35" i="8"/>
  <c r="Y37" i="8"/>
  <c r="Y39" i="8"/>
  <c r="X40" i="8"/>
  <c r="Y14" i="7"/>
  <c r="Y16" i="7"/>
  <c r="Y18" i="7"/>
  <c r="Y22" i="7"/>
  <c r="Y24" i="7"/>
  <c r="Y26" i="7"/>
  <c r="Y30" i="7"/>
  <c r="Y31" i="7"/>
  <c r="Y33" i="7"/>
  <c r="Y15" i="7"/>
  <c r="Y17" i="7"/>
  <c r="Y10" i="7"/>
  <c r="Y23" i="7"/>
  <c r="Y25" i="7"/>
  <c r="Y12" i="7"/>
  <c r="Y19" i="7"/>
  <c r="Y21" i="7"/>
  <c r="Y28" i="7"/>
  <c r="Y35" i="7"/>
  <c r="Y37" i="7"/>
  <c r="L39" i="7"/>
  <c r="Y32" i="7"/>
  <c r="X39" i="7"/>
  <c r="Y11" i="7"/>
  <c r="Y13" i="7"/>
  <c r="Y20" i="7"/>
  <c r="Y27" i="7"/>
  <c r="Y29" i="7"/>
  <c r="Y34" i="7"/>
  <c r="Y36" i="7"/>
  <c r="Y38" i="7"/>
  <c r="M9" i="7"/>
  <c r="M39" i="7" s="1"/>
  <c r="L40" i="6"/>
  <c r="M10" i="6"/>
  <c r="M11" i="6"/>
  <c r="M14" i="6"/>
  <c r="M15" i="6"/>
  <c r="M18" i="6"/>
  <c r="M19" i="6"/>
  <c r="M22" i="6"/>
  <c r="M23" i="6"/>
  <c r="M26" i="6"/>
  <c r="M27" i="6"/>
  <c r="M30" i="6"/>
  <c r="M31" i="6"/>
  <c r="M34" i="6"/>
  <c r="M35" i="6"/>
  <c r="M38" i="6"/>
  <c r="M39" i="6"/>
  <c r="M13" i="6"/>
  <c r="M16" i="6"/>
  <c r="M17" i="6"/>
  <c r="M20" i="6"/>
  <c r="M21" i="6"/>
  <c r="M24" i="6"/>
  <c r="M25" i="6"/>
  <c r="M28" i="6"/>
  <c r="M29" i="6"/>
  <c r="M32" i="6"/>
  <c r="M33" i="6"/>
  <c r="M36" i="6"/>
  <c r="M37" i="6"/>
  <c r="L9" i="6"/>
  <c r="M9" i="6" s="1"/>
  <c r="Y9" i="6" s="1"/>
  <c r="Y40" i="8" l="1"/>
  <c r="Y9" i="7"/>
  <c r="Y39" i="7" s="1"/>
  <c r="M40" i="6"/>
  <c r="X11" i="6"/>
  <c r="Y11" i="6" s="1"/>
  <c r="X10" i="6"/>
  <c r="Y10" i="6" s="1"/>
  <c r="X39" i="6"/>
  <c r="Y39" i="6" s="1"/>
  <c r="B40" i="6"/>
  <c r="W40" i="6" l="1"/>
  <c r="K40" i="6"/>
  <c r="V40" i="6" l="1"/>
  <c r="U40" i="6"/>
  <c r="T40" i="6"/>
  <c r="S40" i="6"/>
  <c r="R40" i="6"/>
  <c r="Q40" i="6"/>
  <c r="P40" i="6"/>
  <c r="O40" i="6"/>
  <c r="N40" i="6"/>
  <c r="J40" i="6"/>
  <c r="I40" i="6"/>
  <c r="H40" i="6"/>
  <c r="G40" i="6"/>
  <c r="F40" i="6"/>
  <c r="E40" i="6"/>
  <c r="D40" i="6"/>
  <c r="C40" i="6"/>
  <c r="X38" i="6"/>
  <c r="Y38" i="6" s="1"/>
  <c r="X37" i="6"/>
  <c r="Y37" i="6" s="1"/>
  <c r="X36" i="6"/>
  <c r="Y36" i="6" s="1"/>
  <c r="X35" i="6"/>
  <c r="Y35" i="6" s="1"/>
  <c r="X34" i="6"/>
  <c r="Y34" i="6" s="1"/>
  <c r="X33" i="6"/>
  <c r="Y33" i="6" s="1"/>
  <c r="X32" i="6"/>
  <c r="Y32" i="6" s="1"/>
  <c r="X31" i="6"/>
  <c r="Y31" i="6" s="1"/>
  <c r="X30" i="6"/>
  <c r="Y30" i="6" s="1"/>
  <c r="X29" i="6"/>
  <c r="Y29" i="6" s="1"/>
  <c r="X28" i="6"/>
  <c r="Y28" i="6" s="1"/>
  <c r="X27" i="6"/>
  <c r="Y27" i="6" s="1"/>
  <c r="X26" i="6"/>
  <c r="Y26" i="6" s="1"/>
  <c r="X25" i="6"/>
  <c r="Y25" i="6" s="1"/>
  <c r="X24" i="6"/>
  <c r="Y24" i="6" s="1"/>
  <c r="X23" i="6"/>
  <c r="Y23" i="6" s="1"/>
  <c r="X22" i="6"/>
  <c r="Y22" i="6" s="1"/>
  <c r="X21" i="6"/>
  <c r="Y21" i="6" s="1"/>
  <c r="X20" i="6"/>
  <c r="Y20" i="6" s="1"/>
  <c r="X19" i="6"/>
  <c r="Y19" i="6" s="1"/>
  <c r="X18" i="6"/>
  <c r="Y18" i="6" s="1"/>
  <c r="X17" i="6"/>
  <c r="Y17" i="6" s="1"/>
  <c r="X16" i="6"/>
  <c r="Y16" i="6" s="1"/>
  <c r="X15" i="6"/>
  <c r="Y15" i="6" s="1"/>
  <c r="X14" i="6"/>
  <c r="Y14" i="6" s="1"/>
  <c r="X13" i="6"/>
  <c r="Y13" i="6" s="1"/>
  <c r="X12" i="6"/>
  <c r="Y12" i="6" s="1"/>
  <c r="Y40" i="6" l="1"/>
  <c r="X40" i="6"/>
</calcChain>
</file>

<file path=xl/sharedStrings.xml><?xml version="1.0" encoding="utf-8"?>
<sst xmlns="http://schemas.openxmlformats.org/spreadsheetml/2006/main" count="120" uniqueCount="32">
  <si>
    <t>Aplicación de supresor  supresor Dustbloc Octubre 2014</t>
  </si>
  <si>
    <t>WT-07  (494)</t>
  </si>
  <si>
    <t>WT-09  (471)</t>
  </si>
  <si>
    <t>WT-10  (472)</t>
  </si>
  <si>
    <t>WT-11  (418)</t>
  </si>
  <si>
    <t>WT-12  (153)</t>
  </si>
  <si>
    <t>WT-13  (419)</t>
  </si>
  <si>
    <t>WT-14  (470)</t>
  </si>
  <si>
    <t>WT-15  (420)</t>
  </si>
  <si>
    <t>WT-16  (237)</t>
  </si>
  <si>
    <t xml:space="preserve">N° Viajes  </t>
  </si>
  <si>
    <t>Nota: 1 viaje aplicando agua, corresponde a 1,92 km</t>
  </si>
  <si>
    <t>TOTAL</t>
  </si>
  <si>
    <t>Día</t>
  </si>
  <si>
    <t>Riego con Agua en caminos interior faena Mayo 2015</t>
  </si>
  <si>
    <t>WT-07</t>
  </si>
  <si>
    <t xml:space="preserve">WT-09  </t>
  </si>
  <si>
    <t xml:space="preserve">WT-10  </t>
  </si>
  <si>
    <t xml:space="preserve">WT-11 </t>
  </si>
  <si>
    <t>WT-12</t>
  </si>
  <si>
    <t xml:space="preserve">WT-13  </t>
  </si>
  <si>
    <t>WT-14</t>
  </si>
  <si>
    <t>WT-15</t>
  </si>
  <si>
    <t>WT-16</t>
  </si>
  <si>
    <t>WT-17</t>
  </si>
  <si>
    <t xml:space="preserve">Numero total de viajes </t>
  </si>
  <si>
    <t>Total Kms  recorridos aplicando agua</t>
  </si>
  <si>
    <t>Riego con Agua en caminos interior faena Abril 2015</t>
  </si>
  <si>
    <t>Riego con Agua en caminos interior faena Marzo 2015</t>
  </si>
  <si>
    <t>m3 de Agua empleada</t>
  </si>
  <si>
    <t>Total m3 de Agua empleado por día</t>
  </si>
  <si>
    <t>m3 de agua aplicado por cada km recorrido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</si>
</sst>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4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enco-Despacho\Gesti&#243;n%20Mina\ALJIBES\Report%20Distribuci&#243;n%20de%20Agu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mpos "/>
      <sheetName val="Inf."/>
      <sheetName val="Flujometro"/>
      <sheetName val="Hoja8"/>
      <sheetName val="Fluj."/>
      <sheetName val="MARCELO "/>
      <sheetName val="Hoja2"/>
      <sheetName val="Hoja3"/>
      <sheetName val="Hoja4"/>
      <sheetName val="Hoja5"/>
      <sheetName val="Hoja6"/>
      <sheetName val="Hoja7"/>
      <sheetName val="Hoja1"/>
      <sheetName val="Hoja9"/>
    </sheetNames>
    <sheetDataSet>
      <sheetData sheetId="0"/>
      <sheetData sheetId="1"/>
      <sheetData sheetId="2"/>
      <sheetData sheetId="3">
        <row r="1">
          <cell r="B1" t="str">
            <v>Agua</v>
          </cell>
        </row>
        <row r="2">
          <cell r="B2" t="str">
            <v>Dustblock</v>
          </cell>
        </row>
        <row r="4">
          <cell r="B4" t="str">
            <v>Abigail Zepeda</v>
          </cell>
        </row>
        <row r="5">
          <cell r="B5" t="str">
            <v>Angela Quintana</v>
          </cell>
        </row>
        <row r="6">
          <cell r="B6" t="str">
            <v>Aquiles Yáñez</v>
          </cell>
        </row>
        <row r="7">
          <cell r="B7" t="str">
            <v>Benito Guerrero Segovia</v>
          </cell>
        </row>
        <row r="8">
          <cell r="B8" t="str">
            <v>Benjamin Villarroel</v>
          </cell>
        </row>
        <row r="9">
          <cell r="B9" t="str">
            <v>Carlos Cisternas</v>
          </cell>
        </row>
        <row r="10">
          <cell r="B10" t="str">
            <v>Carlos Maluenda</v>
          </cell>
          <cell r="E10" t="str">
            <v>Cachimba 11-6</v>
          </cell>
        </row>
        <row r="11">
          <cell r="B11" t="str">
            <v>Cristian Larrondo G.</v>
          </cell>
          <cell r="E11" t="str">
            <v>UCI</v>
          </cell>
        </row>
        <row r="12">
          <cell r="B12" t="str">
            <v>Daniela Urbina</v>
          </cell>
          <cell r="E12" t="str">
            <v>El Toro</v>
          </cell>
        </row>
        <row r="13">
          <cell r="B13" t="str">
            <v>Diego Cuello</v>
          </cell>
        </row>
        <row r="14">
          <cell r="B14" t="str">
            <v>victor campusano</v>
          </cell>
        </row>
        <row r="15">
          <cell r="B15" t="str">
            <v>Eduardo segovia</v>
          </cell>
        </row>
        <row r="16">
          <cell r="B16" t="str">
            <v>Edmundo Alvarez</v>
          </cell>
        </row>
        <row r="17">
          <cell r="B17" t="str">
            <v>Eduardo Cortes</v>
          </cell>
        </row>
        <row r="18">
          <cell r="B18" t="str">
            <v xml:space="preserve">Emilia Jarpa </v>
          </cell>
        </row>
        <row r="19">
          <cell r="B19" t="str">
            <v>Enzo Escobar</v>
          </cell>
        </row>
        <row r="20">
          <cell r="B20" t="str">
            <v>Fernando Tirado</v>
          </cell>
        </row>
        <row r="21">
          <cell r="B21" t="str">
            <v>Fidel Guerrero</v>
          </cell>
        </row>
        <row r="22">
          <cell r="B22" t="str">
            <v>Freddy Robledo</v>
          </cell>
        </row>
        <row r="23">
          <cell r="B23" t="str">
            <v>Héctor Díaz Soza</v>
          </cell>
        </row>
        <row r="24">
          <cell r="B24" t="str">
            <v>Hector Salas</v>
          </cell>
        </row>
        <row r="25">
          <cell r="B25" t="str">
            <v>Hernán Ossandon</v>
          </cell>
        </row>
        <row r="26">
          <cell r="B26" t="str">
            <v>Guido Hernández</v>
          </cell>
        </row>
        <row r="27">
          <cell r="B27" t="str">
            <v>Jaime Perines</v>
          </cell>
        </row>
        <row r="28">
          <cell r="B28" t="str">
            <v>Javier Fernández</v>
          </cell>
        </row>
        <row r="29">
          <cell r="B29" t="str">
            <v>Patricio Varas</v>
          </cell>
        </row>
        <row r="30">
          <cell r="B30" t="str">
            <v>Johany Rojas</v>
          </cell>
        </row>
        <row r="31">
          <cell r="B31" t="str">
            <v xml:space="preserve">Jorge Medalla </v>
          </cell>
        </row>
        <row r="32">
          <cell r="B32" t="str">
            <v>José Gallardo</v>
          </cell>
        </row>
        <row r="33">
          <cell r="B33" t="str">
            <v>Juan Bustamente Córtes</v>
          </cell>
        </row>
        <row r="34">
          <cell r="B34" t="str">
            <v>Juan Jorquera</v>
          </cell>
        </row>
        <row r="35">
          <cell r="B35" t="str">
            <v>Juan Núñez</v>
          </cell>
        </row>
        <row r="36">
          <cell r="B36" t="str">
            <v>Juan Pastén</v>
          </cell>
        </row>
        <row r="37">
          <cell r="B37" t="str">
            <v>Juan Quintana</v>
          </cell>
        </row>
        <row r="38">
          <cell r="B38" t="str">
            <v>juan honores</v>
          </cell>
        </row>
        <row r="39">
          <cell r="B39" t="str">
            <v>Leonardo Guerra</v>
          </cell>
        </row>
        <row r="40">
          <cell r="B40" t="str">
            <v>Luis  Pásten Córtes</v>
          </cell>
        </row>
        <row r="41">
          <cell r="B41" t="str">
            <v>Luis Cisternas</v>
          </cell>
        </row>
        <row r="42">
          <cell r="B42" t="str">
            <v>Luis Pizarro</v>
          </cell>
        </row>
        <row r="43">
          <cell r="B43" t="str">
            <v>LUIS URRUTIA</v>
          </cell>
        </row>
        <row r="44">
          <cell r="B44" t="str">
            <v>Mario Alvarez Alfaro</v>
          </cell>
        </row>
        <row r="45">
          <cell r="B45" t="str">
            <v>Mario Castro</v>
          </cell>
        </row>
        <row r="46">
          <cell r="B46" t="str">
            <v>Mario Tirado V.</v>
          </cell>
        </row>
        <row r="47">
          <cell r="B47" t="str">
            <v>Miguel Fuentes</v>
          </cell>
        </row>
        <row r="48">
          <cell r="B48" t="str">
            <v>Miguel Muñoz</v>
          </cell>
        </row>
        <row r="49">
          <cell r="B49" t="str">
            <v>Natalia Contreras</v>
          </cell>
        </row>
        <row r="50">
          <cell r="B50" t="str">
            <v>Victor Campusano</v>
          </cell>
        </row>
        <row r="51">
          <cell r="B51" t="str">
            <v>Nelson Romero</v>
          </cell>
        </row>
        <row r="52">
          <cell r="B52" t="str">
            <v>Nemorino Saldivar</v>
          </cell>
        </row>
        <row r="53">
          <cell r="B53" t="str">
            <v>Oscar Zepeda</v>
          </cell>
        </row>
        <row r="54">
          <cell r="B54" t="str">
            <v>Pablo Ochoa Zepeda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Y41"/>
  <sheetViews>
    <sheetView tabSelected="1" zoomScaleNormal="100" zoomScaleSheetLayoutView="80" workbookViewId="0">
      <selection activeCell="A4" sqref="A4:Y40"/>
    </sheetView>
  </sheetViews>
  <sheetFormatPr baseColWidth="10" defaultRowHeight="12.75" x14ac:dyDescent="0.2"/>
  <cols>
    <col min="1" max="1" width="8.140625" style="4" bestFit="1" customWidth="1"/>
    <col min="2" max="11" width="10.42578125" style="4" customWidth="1"/>
    <col min="12" max="12" width="13.42578125" style="4" hidden="1" customWidth="1"/>
    <col min="13" max="13" width="17.28515625" style="4" customWidth="1"/>
    <col min="14" max="23" width="9.5703125" style="5" customWidth="1"/>
    <col min="24" max="24" width="18.140625" style="4" customWidth="1"/>
    <col min="25" max="25" width="20.85546875" style="5" customWidth="1"/>
    <col min="26" max="16384" width="11.42578125" style="4"/>
  </cols>
  <sheetData>
    <row r="1" spans="1:25" ht="51.75" customHeight="1" x14ac:dyDescent="0.2"/>
    <row r="2" spans="1:25" ht="15" hidden="1" customHeight="1" x14ac:dyDescent="0.2">
      <c r="A2" s="36" t="s">
        <v>0</v>
      </c>
      <c r="B2" s="37"/>
      <c r="C2" s="37"/>
      <c r="D2" s="37"/>
      <c r="E2" s="37"/>
      <c r="F2" s="37"/>
      <c r="G2" s="37"/>
      <c r="H2" s="6"/>
      <c r="I2" s="6"/>
      <c r="J2" s="6"/>
      <c r="K2" s="6"/>
      <c r="L2" s="6"/>
      <c r="M2" s="6"/>
      <c r="N2" s="30"/>
      <c r="O2" s="30"/>
      <c r="P2" s="30"/>
      <c r="Q2" s="30"/>
      <c r="R2" s="30"/>
      <c r="S2" s="30"/>
      <c r="T2" s="30"/>
      <c r="U2" s="30"/>
      <c r="V2" s="30"/>
      <c r="W2" s="30"/>
      <c r="X2" s="6"/>
      <c r="Y2" s="7"/>
    </row>
    <row r="3" spans="1:25" ht="7.5" customHeight="1" x14ac:dyDescent="0.2">
      <c r="A3" s="10"/>
      <c r="B3" s="10"/>
      <c r="D3" s="10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  <c r="T3" s="8"/>
      <c r="U3" s="8"/>
      <c r="V3" s="8"/>
      <c r="W3" s="8"/>
      <c r="X3" s="28"/>
      <c r="Y3" s="8"/>
    </row>
    <row r="4" spans="1:25" ht="24.75" customHeight="1" x14ac:dyDescent="0.2">
      <c r="A4" s="38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0"/>
    </row>
    <row r="5" spans="1:25" s="9" customFormat="1" ht="14.25" customHeight="1" x14ac:dyDescent="0.25">
      <c r="B5" s="2" t="s">
        <v>11</v>
      </c>
      <c r="C5" s="10"/>
      <c r="D5" s="10"/>
      <c r="E5" s="10"/>
      <c r="F5" s="10"/>
      <c r="G5" s="10"/>
      <c r="H5" s="10"/>
      <c r="I5" s="10"/>
      <c r="J5" s="10"/>
      <c r="K5" s="11">
        <v>1.92</v>
      </c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1"/>
    </row>
    <row r="6" spans="1:25" ht="21" customHeight="1" x14ac:dyDescent="0.2">
      <c r="A6" s="13"/>
      <c r="B6" s="41" t="s">
        <v>10</v>
      </c>
      <c r="C6" s="42"/>
      <c r="D6" s="42"/>
      <c r="E6" s="42"/>
      <c r="F6" s="42"/>
      <c r="G6" s="42"/>
      <c r="H6" s="42"/>
      <c r="I6" s="42"/>
      <c r="J6" s="42"/>
      <c r="K6" s="42"/>
      <c r="L6" s="43" t="s">
        <v>25</v>
      </c>
      <c r="M6" s="43" t="s">
        <v>26</v>
      </c>
      <c r="N6" s="41" t="s">
        <v>29</v>
      </c>
      <c r="O6" s="42"/>
      <c r="P6" s="42"/>
      <c r="Q6" s="42"/>
      <c r="R6" s="42"/>
      <c r="S6" s="42"/>
      <c r="T6" s="42"/>
      <c r="U6" s="42"/>
      <c r="V6" s="42"/>
      <c r="W6" s="42"/>
      <c r="X6" s="43" t="s">
        <v>30</v>
      </c>
      <c r="Y6" s="46" t="s">
        <v>31</v>
      </c>
    </row>
    <row r="7" spans="1:25" ht="1.5" hidden="1" customHeight="1" x14ac:dyDescent="0.2">
      <c r="A7" s="13"/>
      <c r="B7" s="14"/>
      <c r="C7" s="15"/>
      <c r="D7" s="15"/>
      <c r="E7" s="15"/>
      <c r="F7" s="15"/>
      <c r="G7" s="15"/>
      <c r="H7" s="15"/>
      <c r="I7" s="15"/>
      <c r="J7" s="16"/>
      <c r="K7" s="16"/>
      <c r="L7" s="44"/>
      <c r="M7" s="44"/>
      <c r="N7" s="17" t="s">
        <v>1</v>
      </c>
      <c r="O7" s="18" t="s">
        <v>2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/>
      <c r="X7" s="44"/>
      <c r="Y7" s="47"/>
    </row>
    <row r="8" spans="1:25" s="19" customFormat="1" ht="24.75" customHeight="1" x14ac:dyDescent="0.2">
      <c r="A8" s="20" t="s">
        <v>13</v>
      </c>
      <c r="B8" s="21" t="s">
        <v>15</v>
      </c>
      <c r="C8" s="22" t="s">
        <v>16</v>
      </c>
      <c r="D8" s="22" t="s">
        <v>17</v>
      </c>
      <c r="E8" s="22" t="s">
        <v>18</v>
      </c>
      <c r="F8" s="22" t="s">
        <v>19</v>
      </c>
      <c r="G8" s="22" t="s">
        <v>20</v>
      </c>
      <c r="H8" s="22" t="s">
        <v>21</v>
      </c>
      <c r="I8" s="22" t="s">
        <v>22</v>
      </c>
      <c r="J8" s="22" t="s">
        <v>23</v>
      </c>
      <c r="K8" s="22" t="s">
        <v>24</v>
      </c>
      <c r="L8" s="45"/>
      <c r="M8" s="45"/>
      <c r="N8" s="21" t="s">
        <v>15</v>
      </c>
      <c r="O8" s="22" t="s">
        <v>16</v>
      </c>
      <c r="P8" s="22" t="s">
        <v>17</v>
      </c>
      <c r="Q8" s="22" t="s">
        <v>18</v>
      </c>
      <c r="R8" s="22" t="s">
        <v>19</v>
      </c>
      <c r="S8" s="22" t="s">
        <v>20</v>
      </c>
      <c r="T8" s="22" t="s">
        <v>21</v>
      </c>
      <c r="U8" s="22" t="s">
        <v>22</v>
      </c>
      <c r="V8" s="22" t="s">
        <v>23</v>
      </c>
      <c r="W8" s="22" t="s">
        <v>24</v>
      </c>
      <c r="X8" s="45"/>
      <c r="Y8" s="48"/>
    </row>
    <row r="9" spans="1:25" x14ac:dyDescent="0.2">
      <c r="A9" s="34">
        <v>1</v>
      </c>
      <c r="B9" s="23">
        <v>9</v>
      </c>
      <c r="C9" s="24">
        <v>0</v>
      </c>
      <c r="D9" s="24">
        <v>18</v>
      </c>
      <c r="E9" s="24">
        <v>7</v>
      </c>
      <c r="F9" s="24">
        <v>9</v>
      </c>
      <c r="G9" s="24">
        <v>17</v>
      </c>
      <c r="H9" s="24">
        <v>17</v>
      </c>
      <c r="I9" s="24">
        <v>0</v>
      </c>
      <c r="J9" s="24">
        <v>17</v>
      </c>
      <c r="K9" s="24">
        <v>0</v>
      </c>
      <c r="L9" s="24">
        <f>SUM(B9:K9)</f>
        <v>94</v>
      </c>
      <c r="M9" s="35">
        <f t="shared" ref="M9:M39" si="0">L9*$K$5</f>
        <v>180.48</v>
      </c>
      <c r="N9" s="25">
        <v>270</v>
      </c>
      <c r="O9" s="26">
        <v>0</v>
      </c>
      <c r="P9" s="26">
        <v>360</v>
      </c>
      <c r="Q9" s="26">
        <v>140</v>
      </c>
      <c r="R9" s="26">
        <v>180</v>
      </c>
      <c r="S9" s="26">
        <v>340</v>
      </c>
      <c r="T9" s="26">
        <v>340</v>
      </c>
      <c r="U9" s="26">
        <v>0</v>
      </c>
      <c r="V9" s="26">
        <v>340</v>
      </c>
      <c r="W9" s="26">
        <v>0</v>
      </c>
      <c r="X9" s="26">
        <f>SUM(N9:W9)</f>
        <v>1970</v>
      </c>
      <c r="Y9" s="29">
        <f t="shared" ref="Y9:Y39" si="1">X9/M9</f>
        <v>10.915336879432624</v>
      </c>
    </row>
    <row r="10" spans="1:25" x14ac:dyDescent="0.2">
      <c r="A10" s="34">
        <v>2</v>
      </c>
      <c r="B10" s="23">
        <v>8</v>
      </c>
      <c r="C10" s="24">
        <v>9</v>
      </c>
      <c r="D10" s="24">
        <v>16</v>
      </c>
      <c r="E10" s="24">
        <v>6</v>
      </c>
      <c r="F10" s="24">
        <v>0</v>
      </c>
      <c r="G10" s="24">
        <v>20</v>
      </c>
      <c r="H10" s="24">
        <v>20</v>
      </c>
      <c r="I10" s="24">
        <v>0</v>
      </c>
      <c r="J10" s="24">
        <v>6</v>
      </c>
      <c r="K10" s="24">
        <v>0</v>
      </c>
      <c r="L10" s="24">
        <f t="shared" ref="L10:L39" si="2">SUM(B10:K10)</f>
        <v>85</v>
      </c>
      <c r="M10" s="35">
        <f t="shared" si="0"/>
        <v>163.19999999999999</v>
      </c>
      <c r="N10" s="25">
        <v>240</v>
      </c>
      <c r="O10" s="26">
        <v>135</v>
      </c>
      <c r="P10" s="26">
        <v>320</v>
      </c>
      <c r="Q10" s="26">
        <v>120</v>
      </c>
      <c r="R10" s="26">
        <v>0</v>
      </c>
      <c r="S10" s="26">
        <v>400</v>
      </c>
      <c r="T10" s="26">
        <v>400</v>
      </c>
      <c r="U10" s="26">
        <v>0</v>
      </c>
      <c r="V10" s="26">
        <v>120</v>
      </c>
      <c r="W10" s="26">
        <v>0</v>
      </c>
      <c r="X10" s="26">
        <f t="shared" ref="X10:X39" si="3">SUM(N10:W10)</f>
        <v>1735</v>
      </c>
      <c r="Y10" s="29">
        <f t="shared" si="1"/>
        <v>10.631127450980394</v>
      </c>
    </row>
    <row r="11" spans="1:25" x14ac:dyDescent="0.2">
      <c r="A11" s="34">
        <v>3</v>
      </c>
      <c r="B11" s="23">
        <v>6</v>
      </c>
      <c r="C11" s="24">
        <v>15</v>
      </c>
      <c r="D11" s="24">
        <v>10</v>
      </c>
      <c r="E11" s="24">
        <v>17</v>
      </c>
      <c r="F11" s="24">
        <v>0</v>
      </c>
      <c r="G11" s="24">
        <v>13</v>
      </c>
      <c r="H11" s="24">
        <v>19</v>
      </c>
      <c r="I11" s="24">
        <v>0</v>
      </c>
      <c r="J11" s="24">
        <v>7</v>
      </c>
      <c r="K11" s="24">
        <v>0</v>
      </c>
      <c r="L11" s="24">
        <f t="shared" si="2"/>
        <v>87</v>
      </c>
      <c r="M11" s="35">
        <f t="shared" si="0"/>
        <v>167.04</v>
      </c>
      <c r="N11" s="25">
        <v>180</v>
      </c>
      <c r="O11" s="26">
        <v>225</v>
      </c>
      <c r="P11" s="26">
        <v>200</v>
      </c>
      <c r="Q11" s="26">
        <v>340</v>
      </c>
      <c r="R11" s="26">
        <v>0</v>
      </c>
      <c r="S11" s="26">
        <v>260</v>
      </c>
      <c r="T11" s="26">
        <v>380</v>
      </c>
      <c r="U11" s="26">
        <v>0</v>
      </c>
      <c r="V11" s="26">
        <v>140</v>
      </c>
      <c r="W11" s="26">
        <v>0</v>
      </c>
      <c r="X11" s="26">
        <f t="shared" si="3"/>
        <v>1725</v>
      </c>
      <c r="Y11" s="29">
        <f t="shared" si="1"/>
        <v>10.326867816091955</v>
      </c>
    </row>
    <row r="12" spans="1:25" x14ac:dyDescent="0.2">
      <c r="A12" s="34">
        <v>4</v>
      </c>
      <c r="B12" s="23">
        <v>7</v>
      </c>
      <c r="C12" s="24">
        <v>0</v>
      </c>
      <c r="D12" s="24">
        <v>12</v>
      </c>
      <c r="E12" s="24">
        <v>18</v>
      </c>
      <c r="F12" s="24">
        <v>5</v>
      </c>
      <c r="G12" s="24">
        <v>21</v>
      </c>
      <c r="H12" s="24">
        <v>24</v>
      </c>
      <c r="I12" s="24">
        <v>0</v>
      </c>
      <c r="J12" s="24">
        <v>5</v>
      </c>
      <c r="K12" s="24">
        <v>0</v>
      </c>
      <c r="L12" s="24">
        <f t="shared" si="2"/>
        <v>92</v>
      </c>
      <c r="M12" s="35">
        <f t="shared" si="0"/>
        <v>176.64</v>
      </c>
      <c r="N12" s="25">
        <v>210</v>
      </c>
      <c r="O12" s="26">
        <v>0</v>
      </c>
      <c r="P12" s="26">
        <v>240</v>
      </c>
      <c r="Q12" s="26">
        <v>380</v>
      </c>
      <c r="R12" s="26">
        <v>100</v>
      </c>
      <c r="S12" s="26">
        <v>420</v>
      </c>
      <c r="T12" s="26">
        <v>480</v>
      </c>
      <c r="U12" s="26">
        <v>0</v>
      </c>
      <c r="V12" s="26">
        <v>100</v>
      </c>
      <c r="W12" s="26">
        <v>0</v>
      </c>
      <c r="X12" s="26">
        <f t="shared" si="3"/>
        <v>1930</v>
      </c>
      <c r="Y12" s="29">
        <f t="shared" si="1"/>
        <v>10.926177536231885</v>
      </c>
    </row>
    <row r="13" spans="1:25" x14ac:dyDescent="0.2">
      <c r="A13" s="34">
        <v>5</v>
      </c>
      <c r="B13" s="23">
        <v>8</v>
      </c>
      <c r="C13" s="24">
        <v>0</v>
      </c>
      <c r="D13" s="24">
        <v>18</v>
      </c>
      <c r="E13" s="24">
        <v>10</v>
      </c>
      <c r="F13" s="24">
        <v>8</v>
      </c>
      <c r="G13" s="24">
        <v>19</v>
      </c>
      <c r="H13" s="24">
        <v>25</v>
      </c>
      <c r="I13" s="24">
        <v>0</v>
      </c>
      <c r="J13" s="24">
        <v>5</v>
      </c>
      <c r="K13" s="24">
        <v>0</v>
      </c>
      <c r="L13" s="24">
        <f t="shared" si="2"/>
        <v>93</v>
      </c>
      <c r="M13" s="35">
        <f t="shared" si="0"/>
        <v>178.56</v>
      </c>
      <c r="N13" s="25">
        <v>240</v>
      </c>
      <c r="O13" s="26">
        <v>0</v>
      </c>
      <c r="P13" s="26">
        <v>360</v>
      </c>
      <c r="Q13" s="26">
        <v>200</v>
      </c>
      <c r="R13" s="26">
        <v>160</v>
      </c>
      <c r="S13" s="26">
        <v>380</v>
      </c>
      <c r="T13" s="26">
        <v>500</v>
      </c>
      <c r="U13" s="26">
        <v>0</v>
      </c>
      <c r="V13" s="26">
        <v>100</v>
      </c>
      <c r="W13" s="26">
        <v>0</v>
      </c>
      <c r="X13" s="26">
        <f t="shared" si="3"/>
        <v>1940</v>
      </c>
      <c r="Y13" s="29">
        <f t="shared" si="1"/>
        <v>10.864695340501791</v>
      </c>
    </row>
    <row r="14" spans="1:25" x14ac:dyDescent="0.2">
      <c r="A14" s="34">
        <v>6</v>
      </c>
      <c r="B14" s="23">
        <v>7</v>
      </c>
      <c r="C14" s="24">
        <v>6</v>
      </c>
      <c r="D14" s="24">
        <v>19</v>
      </c>
      <c r="E14" s="24">
        <v>16</v>
      </c>
      <c r="F14" s="24">
        <v>0</v>
      </c>
      <c r="G14" s="24">
        <v>8</v>
      </c>
      <c r="H14" s="24">
        <v>20</v>
      </c>
      <c r="I14" s="24">
        <v>0</v>
      </c>
      <c r="J14" s="24">
        <v>5</v>
      </c>
      <c r="K14" s="24">
        <v>0</v>
      </c>
      <c r="L14" s="24">
        <f t="shared" si="2"/>
        <v>81</v>
      </c>
      <c r="M14" s="35">
        <f t="shared" si="0"/>
        <v>155.51999999999998</v>
      </c>
      <c r="N14" s="25">
        <v>210</v>
      </c>
      <c r="O14" s="26">
        <v>90</v>
      </c>
      <c r="P14" s="26">
        <v>380</v>
      </c>
      <c r="Q14" s="26">
        <v>320</v>
      </c>
      <c r="R14" s="26">
        <v>0</v>
      </c>
      <c r="S14" s="26">
        <v>160</v>
      </c>
      <c r="T14" s="26">
        <v>400</v>
      </c>
      <c r="U14" s="26">
        <v>0</v>
      </c>
      <c r="V14" s="26">
        <v>100</v>
      </c>
      <c r="W14" s="26">
        <v>0</v>
      </c>
      <c r="X14" s="26">
        <f t="shared" si="3"/>
        <v>1660</v>
      </c>
      <c r="Y14" s="29">
        <f t="shared" si="1"/>
        <v>10.673868312757202</v>
      </c>
    </row>
    <row r="15" spans="1:25" x14ac:dyDescent="0.2">
      <c r="A15" s="34">
        <v>7</v>
      </c>
      <c r="B15" s="23">
        <v>12</v>
      </c>
      <c r="C15" s="24">
        <v>13</v>
      </c>
      <c r="D15" s="24">
        <v>16</v>
      </c>
      <c r="E15" s="24">
        <v>12</v>
      </c>
      <c r="F15" s="24">
        <v>0</v>
      </c>
      <c r="G15" s="24">
        <v>18</v>
      </c>
      <c r="H15" s="24">
        <v>22</v>
      </c>
      <c r="I15" s="24">
        <v>0</v>
      </c>
      <c r="J15" s="24">
        <v>0</v>
      </c>
      <c r="K15" s="24">
        <v>0</v>
      </c>
      <c r="L15" s="24">
        <f t="shared" si="2"/>
        <v>93</v>
      </c>
      <c r="M15" s="35">
        <f t="shared" si="0"/>
        <v>178.56</v>
      </c>
      <c r="N15" s="25">
        <v>360</v>
      </c>
      <c r="O15" s="26">
        <v>195</v>
      </c>
      <c r="P15" s="26">
        <v>320</v>
      </c>
      <c r="Q15" s="26">
        <v>240</v>
      </c>
      <c r="R15" s="26">
        <v>0</v>
      </c>
      <c r="S15" s="26">
        <v>360</v>
      </c>
      <c r="T15" s="26">
        <v>440</v>
      </c>
      <c r="U15" s="26">
        <v>0</v>
      </c>
      <c r="V15" s="26">
        <v>0</v>
      </c>
      <c r="W15" s="26">
        <v>0</v>
      </c>
      <c r="X15" s="26">
        <f t="shared" si="3"/>
        <v>1915</v>
      </c>
      <c r="Y15" s="29">
        <f t="shared" si="1"/>
        <v>10.724686379928315</v>
      </c>
    </row>
    <row r="16" spans="1:25" x14ac:dyDescent="0.2">
      <c r="A16" s="34">
        <v>8</v>
      </c>
      <c r="B16" s="23">
        <v>8</v>
      </c>
      <c r="C16" s="24">
        <v>11</v>
      </c>
      <c r="D16" s="24">
        <v>22</v>
      </c>
      <c r="E16" s="24">
        <v>20</v>
      </c>
      <c r="F16" s="24">
        <v>5</v>
      </c>
      <c r="G16" s="24">
        <v>20</v>
      </c>
      <c r="H16" s="24">
        <v>20</v>
      </c>
      <c r="I16" s="24">
        <v>0</v>
      </c>
      <c r="J16" s="24">
        <v>1</v>
      </c>
      <c r="K16" s="24">
        <v>0</v>
      </c>
      <c r="L16" s="24">
        <f t="shared" si="2"/>
        <v>107</v>
      </c>
      <c r="M16" s="35">
        <f t="shared" si="0"/>
        <v>205.44</v>
      </c>
      <c r="N16" s="25">
        <v>240</v>
      </c>
      <c r="O16" s="26">
        <v>255</v>
      </c>
      <c r="P16" s="26">
        <v>460</v>
      </c>
      <c r="Q16" s="26">
        <v>400</v>
      </c>
      <c r="R16" s="26">
        <v>100</v>
      </c>
      <c r="S16" s="26">
        <v>400</v>
      </c>
      <c r="T16" s="26">
        <v>400</v>
      </c>
      <c r="U16" s="26">
        <v>0</v>
      </c>
      <c r="V16" s="26">
        <v>20</v>
      </c>
      <c r="W16" s="26">
        <v>0</v>
      </c>
      <c r="X16" s="26">
        <f t="shared" si="3"/>
        <v>2275</v>
      </c>
      <c r="Y16" s="29">
        <f t="shared" si="1"/>
        <v>11.073792834890966</v>
      </c>
    </row>
    <row r="17" spans="1:25" x14ac:dyDescent="0.2">
      <c r="A17" s="34">
        <v>9</v>
      </c>
      <c r="B17" s="23">
        <v>0</v>
      </c>
      <c r="C17" s="24">
        <v>7</v>
      </c>
      <c r="D17" s="24">
        <v>18</v>
      </c>
      <c r="E17" s="24">
        <v>18</v>
      </c>
      <c r="F17" s="24">
        <v>0</v>
      </c>
      <c r="G17" s="24">
        <v>21</v>
      </c>
      <c r="H17" s="24">
        <v>0</v>
      </c>
      <c r="I17" s="24">
        <v>8</v>
      </c>
      <c r="J17" s="24">
        <v>5</v>
      </c>
      <c r="K17" s="24">
        <v>0</v>
      </c>
      <c r="L17" s="24">
        <f t="shared" si="2"/>
        <v>77</v>
      </c>
      <c r="M17" s="35">
        <f t="shared" si="0"/>
        <v>147.84</v>
      </c>
      <c r="N17" s="25">
        <v>0</v>
      </c>
      <c r="O17" s="26">
        <v>195</v>
      </c>
      <c r="P17" s="26">
        <v>360</v>
      </c>
      <c r="Q17" s="26">
        <v>360</v>
      </c>
      <c r="R17" s="26">
        <v>0</v>
      </c>
      <c r="S17" s="26">
        <v>420</v>
      </c>
      <c r="T17" s="26">
        <v>0</v>
      </c>
      <c r="U17" s="26">
        <v>180</v>
      </c>
      <c r="V17" s="26">
        <v>100</v>
      </c>
      <c r="W17" s="26">
        <v>0</v>
      </c>
      <c r="X17" s="26">
        <f t="shared" si="3"/>
        <v>1615</v>
      </c>
      <c r="Y17" s="29">
        <f t="shared" si="1"/>
        <v>10.923971861471861</v>
      </c>
    </row>
    <row r="18" spans="1:25" x14ac:dyDescent="0.2">
      <c r="A18" s="34">
        <v>10</v>
      </c>
      <c r="B18" s="23">
        <v>9</v>
      </c>
      <c r="C18" s="24">
        <v>0</v>
      </c>
      <c r="D18" s="24">
        <v>17</v>
      </c>
      <c r="E18" s="24">
        <v>0</v>
      </c>
      <c r="F18" s="24">
        <v>0</v>
      </c>
      <c r="G18" s="24">
        <v>20</v>
      </c>
      <c r="H18" s="24">
        <v>24</v>
      </c>
      <c r="I18" s="24">
        <v>13</v>
      </c>
      <c r="J18" s="24">
        <v>0</v>
      </c>
      <c r="K18" s="24">
        <v>0</v>
      </c>
      <c r="L18" s="24">
        <f t="shared" si="2"/>
        <v>83</v>
      </c>
      <c r="M18" s="35">
        <f t="shared" si="0"/>
        <v>159.35999999999999</v>
      </c>
      <c r="N18" s="25">
        <v>270</v>
      </c>
      <c r="O18" s="26">
        <v>105</v>
      </c>
      <c r="P18" s="26">
        <v>340</v>
      </c>
      <c r="Q18" s="26">
        <v>0</v>
      </c>
      <c r="R18" s="26">
        <v>0</v>
      </c>
      <c r="S18" s="26">
        <v>400</v>
      </c>
      <c r="T18" s="26">
        <v>480</v>
      </c>
      <c r="U18" s="26">
        <v>260</v>
      </c>
      <c r="V18" s="26">
        <v>0</v>
      </c>
      <c r="W18" s="26">
        <v>0</v>
      </c>
      <c r="X18" s="26">
        <f t="shared" si="3"/>
        <v>1855</v>
      </c>
      <c r="Y18" s="29">
        <f t="shared" si="1"/>
        <v>11.640311244979921</v>
      </c>
    </row>
    <row r="19" spans="1:25" x14ac:dyDescent="0.2">
      <c r="A19" s="34">
        <v>11</v>
      </c>
      <c r="B19" s="23">
        <v>0</v>
      </c>
      <c r="C19" s="24">
        <v>16</v>
      </c>
      <c r="D19" s="24">
        <v>21</v>
      </c>
      <c r="E19" s="24">
        <v>9</v>
      </c>
      <c r="F19" s="24">
        <v>0</v>
      </c>
      <c r="G19" s="24">
        <v>24</v>
      </c>
      <c r="H19" s="24">
        <v>14</v>
      </c>
      <c r="I19" s="24">
        <v>6</v>
      </c>
      <c r="J19" s="24">
        <v>0</v>
      </c>
      <c r="K19" s="24">
        <v>0</v>
      </c>
      <c r="L19" s="24">
        <f t="shared" si="2"/>
        <v>90</v>
      </c>
      <c r="M19" s="35">
        <f t="shared" si="0"/>
        <v>172.79999999999998</v>
      </c>
      <c r="N19" s="25">
        <v>0</v>
      </c>
      <c r="O19" s="26">
        <v>240</v>
      </c>
      <c r="P19" s="26">
        <v>420</v>
      </c>
      <c r="Q19" s="26">
        <v>200</v>
      </c>
      <c r="R19" s="26">
        <v>0</v>
      </c>
      <c r="S19" s="26">
        <v>480</v>
      </c>
      <c r="T19" s="26">
        <v>280</v>
      </c>
      <c r="U19" s="26">
        <v>120</v>
      </c>
      <c r="V19" s="26">
        <v>0</v>
      </c>
      <c r="W19" s="26">
        <v>0</v>
      </c>
      <c r="X19" s="26">
        <f t="shared" si="3"/>
        <v>1740</v>
      </c>
      <c r="Y19" s="29">
        <f t="shared" si="1"/>
        <v>10.069444444444445</v>
      </c>
    </row>
    <row r="20" spans="1:25" x14ac:dyDescent="0.2">
      <c r="A20" s="34">
        <v>12</v>
      </c>
      <c r="B20" s="23">
        <v>10</v>
      </c>
      <c r="C20" s="24">
        <v>9</v>
      </c>
      <c r="D20" s="24">
        <v>12</v>
      </c>
      <c r="E20" s="24">
        <v>9</v>
      </c>
      <c r="F20" s="24">
        <v>0</v>
      </c>
      <c r="G20" s="24">
        <v>19</v>
      </c>
      <c r="H20" s="24">
        <v>10</v>
      </c>
      <c r="I20" s="24">
        <v>11</v>
      </c>
      <c r="J20" s="24">
        <v>0</v>
      </c>
      <c r="K20" s="24">
        <v>0</v>
      </c>
      <c r="L20" s="24">
        <f t="shared" si="2"/>
        <v>80</v>
      </c>
      <c r="M20" s="35">
        <f t="shared" si="0"/>
        <v>153.6</v>
      </c>
      <c r="N20" s="25">
        <v>300</v>
      </c>
      <c r="O20" s="26">
        <v>135</v>
      </c>
      <c r="P20" s="26">
        <v>240</v>
      </c>
      <c r="Q20" s="26">
        <v>180</v>
      </c>
      <c r="R20" s="26">
        <v>0</v>
      </c>
      <c r="S20" s="26">
        <v>380</v>
      </c>
      <c r="T20" s="26">
        <v>200</v>
      </c>
      <c r="U20" s="26">
        <v>220</v>
      </c>
      <c r="V20" s="26">
        <v>0</v>
      </c>
      <c r="W20" s="26">
        <v>0</v>
      </c>
      <c r="X20" s="26">
        <f t="shared" si="3"/>
        <v>1655</v>
      </c>
      <c r="Y20" s="29">
        <f t="shared" si="1"/>
        <v>10.774739583333334</v>
      </c>
    </row>
    <row r="21" spans="1:25" x14ac:dyDescent="0.2">
      <c r="A21" s="34">
        <v>13</v>
      </c>
      <c r="B21" s="23">
        <v>0</v>
      </c>
      <c r="C21" s="24">
        <v>9</v>
      </c>
      <c r="D21" s="24">
        <v>9</v>
      </c>
      <c r="E21" s="24">
        <v>20</v>
      </c>
      <c r="F21" s="24">
        <v>0</v>
      </c>
      <c r="G21" s="24">
        <v>19</v>
      </c>
      <c r="H21" s="24">
        <v>9</v>
      </c>
      <c r="I21" s="24">
        <v>7</v>
      </c>
      <c r="J21" s="24">
        <v>5</v>
      </c>
      <c r="K21" s="24">
        <v>0</v>
      </c>
      <c r="L21" s="24">
        <f t="shared" si="2"/>
        <v>78</v>
      </c>
      <c r="M21" s="35">
        <f t="shared" si="0"/>
        <v>149.76</v>
      </c>
      <c r="N21" s="25">
        <v>0</v>
      </c>
      <c r="O21" s="26">
        <v>135</v>
      </c>
      <c r="P21" s="26">
        <v>180</v>
      </c>
      <c r="Q21" s="26">
        <v>400</v>
      </c>
      <c r="R21" s="26">
        <v>0</v>
      </c>
      <c r="S21" s="26">
        <v>380</v>
      </c>
      <c r="T21" s="26">
        <v>180</v>
      </c>
      <c r="U21" s="26">
        <v>140</v>
      </c>
      <c r="V21" s="26">
        <v>100</v>
      </c>
      <c r="W21" s="26">
        <v>0</v>
      </c>
      <c r="X21" s="26">
        <f t="shared" si="3"/>
        <v>1515</v>
      </c>
      <c r="Y21" s="29">
        <f t="shared" si="1"/>
        <v>10.116185897435898</v>
      </c>
    </row>
    <row r="22" spans="1:25" x14ac:dyDescent="0.2">
      <c r="A22" s="34">
        <v>14</v>
      </c>
      <c r="B22" s="23">
        <v>0</v>
      </c>
      <c r="C22" s="24">
        <v>0</v>
      </c>
      <c r="D22" s="24">
        <v>8</v>
      </c>
      <c r="E22" s="24">
        <v>9</v>
      </c>
      <c r="F22" s="24">
        <v>0</v>
      </c>
      <c r="G22" s="24">
        <v>10</v>
      </c>
      <c r="H22" s="24">
        <v>0</v>
      </c>
      <c r="I22" s="24">
        <v>6</v>
      </c>
      <c r="J22" s="24">
        <v>0</v>
      </c>
      <c r="K22" s="24">
        <v>0</v>
      </c>
      <c r="L22" s="24">
        <f t="shared" si="2"/>
        <v>33</v>
      </c>
      <c r="M22" s="35">
        <f t="shared" si="0"/>
        <v>63.36</v>
      </c>
      <c r="N22" s="25">
        <v>0</v>
      </c>
      <c r="O22" s="26">
        <v>0</v>
      </c>
      <c r="P22" s="26">
        <v>160</v>
      </c>
      <c r="Q22" s="26">
        <v>180</v>
      </c>
      <c r="R22" s="26">
        <v>0</v>
      </c>
      <c r="S22" s="26">
        <v>200</v>
      </c>
      <c r="T22" s="26">
        <v>0</v>
      </c>
      <c r="U22" s="26">
        <v>120</v>
      </c>
      <c r="V22" s="26">
        <v>0</v>
      </c>
      <c r="W22" s="26">
        <v>0</v>
      </c>
      <c r="X22" s="26">
        <f t="shared" si="3"/>
        <v>660</v>
      </c>
      <c r="Y22" s="29">
        <f t="shared" si="1"/>
        <v>10.416666666666666</v>
      </c>
    </row>
    <row r="23" spans="1:25" x14ac:dyDescent="0.2">
      <c r="A23" s="34">
        <v>15</v>
      </c>
      <c r="B23" s="23">
        <v>8</v>
      </c>
      <c r="C23" s="24">
        <v>7</v>
      </c>
      <c r="D23" s="24">
        <v>14</v>
      </c>
      <c r="E23" s="24">
        <v>19</v>
      </c>
      <c r="F23" s="24">
        <v>0</v>
      </c>
      <c r="G23" s="24">
        <v>13</v>
      </c>
      <c r="H23" s="24">
        <v>10</v>
      </c>
      <c r="I23" s="24">
        <v>12</v>
      </c>
      <c r="J23" s="24">
        <v>3</v>
      </c>
      <c r="K23" s="24">
        <v>0</v>
      </c>
      <c r="L23" s="24">
        <f t="shared" si="2"/>
        <v>86</v>
      </c>
      <c r="M23" s="35">
        <f t="shared" si="0"/>
        <v>165.12</v>
      </c>
      <c r="N23" s="25">
        <v>240</v>
      </c>
      <c r="O23" s="26">
        <v>105</v>
      </c>
      <c r="P23" s="26">
        <v>280</v>
      </c>
      <c r="Q23" s="26">
        <v>380</v>
      </c>
      <c r="R23" s="26">
        <v>0</v>
      </c>
      <c r="S23" s="26">
        <v>260</v>
      </c>
      <c r="T23" s="26">
        <v>200</v>
      </c>
      <c r="U23" s="26">
        <v>240</v>
      </c>
      <c r="V23" s="26">
        <v>60</v>
      </c>
      <c r="W23" s="26">
        <v>0</v>
      </c>
      <c r="X23" s="26">
        <f t="shared" si="3"/>
        <v>1765</v>
      </c>
      <c r="Y23" s="29">
        <f t="shared" si="1"/>
        <v>10.689195736434108</v>
      </c>
    </row>
    <row r="24" spans="1:25" x14ac:dyDescent="0.2">
      <c r="A24" s="34">
        <v>16</v>
      </c>
      <c r="B24" s="23">
        <v>6</v>
      </c>
      <c r="C24" s="24">
        <v>16</v>
      </c>
      <c r="D24" s="24">
        <v>8</v>
      </c>
      <c r="E24" s="24">
        <v>18</v>
      </c>
      <c r="F24" s="24">
        <v>1</v>
      </c>
      <c r="G24" s="24">
        <v>21</v>
      </c>
      <c r="H24" s="24">
        <v>13</v>
      </c>
      <c r="I24" s="24">
        <v>13</v>
      </c>
      <c r="J24" s="24">
        <v>0</v>
      </c>
      <c r="K24" s="24">
        <v>0</v>
      </c>
      <c r="L24" s="24">
        <f t="shared" si="2"/>
        <v>96</v>
      </c>
      <c r="M24" s="35">
        <f t="shared" si="0"/>
        <v>184.32</v>
      </c>
      <c r="N24" s="25">
        <v>180</v>
      </c>
      <c r="O24" s="26">
        <v>240</v>
      </c>
      <c r="P24" s="26">
        <v>160</v>
      </c>
      <c r="Q24" s="26">
        <v>360</v>
      </c>
      <c r="R24" s="26">
        <v>20</v>
      </c>
      <c r="S24" s="26">
        <v>420</v>
      </c>
      <c r="T24" s="26">
        <v>260</v>
      </c>
      <c r="U24" s="26">
        <v>260</v>
      </c>
      <c r="V24" s="26">
        <v>0</v>
      </c>
      <c r="W24" s="26">
        <v>0</v>
      </c>
      <c r="X24" s="26">
        <f t="shared" si="3"/>
        <v>1900</v>
      </c>
      <c r="Y24" s="29">
        <f t="shared" si="1"/>
        <v>10.308159722222223</v>
      </c>
    </row>
    <row r="25" spans="1:25" x14ac:dyDescent="0.2">
      <c r="A25" s="34">
        <v>17</v>
      </c>
      <c r="B25" s="23">
        <v>8</v>
      </c>
      <c r="C25" s="24">
        <v>15</v>
      </c>
      <c r="D25" s="24">
        <v>11</v>
      </c>
      <c r="E25" s="24">
        <v>12</v>
      </c>
      <c r="F25" s="24">
        <v>0</v>
      </c>
      <c r="G25" s="24">
        <v>7</v>
      </c>
      <c r="H25" s="24">
        <v>20</v>
      </c>
      <c r="I25" s="24">
        <v>15</v>
      </c>
      <c r="J25" s="24">
        <v>0</v>
      </c>
      <c r="K25" s="24">
        <v>0</v>
      </c>
      <c r="L25" s="24">
        <f t="shared" si="2"/>
        <v>88</v>
      </c>
      <c r="M25" s="35">
        <f t="shared" si="0"/>
        <v>168.95999999999998</v>
      </c>
      <c r="N25" s="25">
        <v>240</v>
      </c>
      <c r="O25" s="26">
        <v>225</v>
      </c>
      <c r="P25" s="26">
        <v>220</v>
      </c>
      <c r="Q25" s="26">
        <v>240</v>
      </c>
      <c r="R25" s="26">
        <v>0</v>
      </c>
      <c r="S25" s="26">
        <v>140</v>
      </c>
      <c r="T25" s="26">
        <v>400</v>
      </c>
      <c r="U25" s="26">
        <v>300</v>
      </c>
      <c r="V25" s="26">
        <v>0</v>
      </c>
      <c r="W25" s="26">
        <v>0</v>
      </c>
      <c r="X25" s="26">
        <f t="shared" si="3"/>
        <v>1765</v>
      </c>
      <c r="Y25" s="29">
        <f t="shared" si="1"/>
        <v>10.446259469696971</v>
      </c>
    </row>
    <row r="26" spans="1:25" x14ac:dyDescent="0.2">
      <c r="A26" s="34">
        <v>18</v>
      </c>
      <c r="B26" s="23">
        <v>8</v>
      </c>
      <c r="C26" s="24">
        <v>2</v>
      </c>
      <c r="D26" s="24">
        <v>13</v>
      </c>
      <c r="E26" s="24">
        <v>14</v>
      </c>
      <c r="F26" s="24">
        <v>13</v>
      </c>
      <c r="G26" s="24">
        <v>15</v>
      </c>
      <c r="H26" s="24">
        <v>11</v>
      </c>
      <c r="I26" s="24">
        <v>10</v>
      </c>
      <c r="J26" s="24">
        <v>15</v>
      </c>
      <c r="K26" s="24">
        <v>0</v>
      </c>
      <c r="L26" s="24">
        <f t="shared" si="2"/>
        <v>101</v>
      </c>
      <c r="M26" s="35">
        <f t="shared" si="0"/>
        <v>193.92</v>
      </c>
      <c r="N26" s="25">
        <v>240</v>
      </c>
      <c r="O26" s="26">
        <v>30</v>
      </c>
      <c r="P26" s="26">
        <v>260</v>
      </c>
      <c r="Q26" s="26">
        <v>280</v>
      </c>
      <c r="R26" s="26">
        <v>260</v>
      </c>
      <c r="S26" s="26">
        <v>300</v>
      </c>
      <c r="T26" s="26">
        <v>220</v>
      </c>
      <c r="U26" s="26">
        <v>200</v>
      </c>
      <c r="V26" s="26">
        <v>300</v>
      </c>
      <c r="W26" s="26">
        <v>0</v>
      </c>
      <c r="X26" s="26">
        <f t="shared" si="3"/>
        <v>2090</v>
      </c>
      <c r="Y26" s="29">
        <f t="shared" si="1"/>
        <v>10.777640264026404</v>
      </c>
    </row>
    <row r="27" spans="1:25" x14ac:dyDescent="0.2">
      <c r="A27" s="34">
        <v>19</v>
      </c>
      <c r="B27" s="23">
        <v>6</v>
      </c>
      <c r="C27" s="24">
        <v>10</v>
      </c>
      <c r="D27" s="24">
        <v>0</v>
      </c>
      <c r="E27" s="24">
        <v>15</v>
      </c>
      <c r="F27" s="24">
        <v>3</v>
      </c>
      <c r="G27" s="24">
        <v>19</v>
      </c>
      <c r="H27" s="24">
        <v>8</v>
      </c>
      <c r="I27" s="24">
        <v>11</v>
      </c>
      <c r="J27" s="24">
        <v>2</v>
      </c>
      <c r="K27" s="24">
        <v>7</v>
      </c>
      <c r="L27" s="24">
        <f t="shared" si="2"/>
        <v>81</v>
      </c>
      <c r="M27" s="35">
        <f t="shared" si="0"/>
        <v>155.51999999999998</v>
      </c>
      <c r="N27" s="25">
        <v>180</v>
      </c>
      <c r="O27" s="26">
        <v>150</v>
      </c>
      <c r="P27" s="26">
        <v>0</v>
      </c>
      <c r="Q27" s="26">
        <v>300</v>
      </c>
      <c r="R27" s="26">
        <v>60</v>
      </c>
      <c r="S27" s="26">
        <v>380</v>
      </c>
      <c r="T27" s="26">
        <v>160</v>
      </c>
      <c r="U27" s="26">
        <v>220</v>
      </c>
      <c r="V27" s="26">
        <v>40</v>
      </c>
      <c r="W27" s="26">
        <v>140</v>
      </c>
      <c r="X27" s="26">
        <f t="shared" si="3"/>
        <v>1630</v>
      </c>
      <c r="Y27" s="29">
        <f t="shared" si="1"/>
        <v>10.480967078189302</v>
      </c>
    </row>
    <row r="28" spans="1:25" x14ac:dyDescent="0.2">
      <c r="A28" s="34">
        <v>20</v>
      </c>
      <c r="B28" s="23">
        <v>7</v>
      </c>
      <c r="C28" s="24">
        <v>7</v>
      </c>
      <c r="D28" s="24">
        <v>0</v>
      </c>
      <c r="E28" s="24">
        <v>13</v>
      </c>
      <c r="F28" s="24">
        <v>0</v>
      </c>
      <c r="G28" s="24">
        <v>20</v>
      </c>
      <c r="H28" s="24">
        <v>17</v>
      </c>
      <c r="I28" s="24">
        <v>6</v>
      </c>
      <c r="J28" s="24">
        <v>14</v>
      </c>
      <c r="K28" s="24">
        <v>15</v>
      </c>
      <c r="L28" s="24">
        <f t="shared" si="2"/>
        <v>99</v>
      </c>
      <c r="M28" s="35">
        <f t="shared" si="0"/>
        <v>190.07999999999998</v>
      </c>
      <c r="N28" s="25">
        <v>210</v>
      </c>
      <c r="O28" s="26">
        <v>105</v>
      </c>
      <c r="P28" s="26">
        <v>0</v>
      </c>
      <c r="Q28" s="26">
        <v>260</v>
      </c>
      <c r="R28" s="26">
        <v>0</v>
      </c>
      <c r="S28" s="26">
        <v>400</v>
      </c>
      <c r="T28" s="26">
        <v>340</v>
      </c>
      <c r="U28" s="26">
        <v>120</v>
      </c>
      <c r="V28" s="26">
        <v>280</v>
      </c>
      <c r="W28" s="26">
        <v>300</v>
      </c>
      <c r="X28" s="26">
        <f t="shared" si="3"/>
        <v>2015</v>
      </c>
      <c r="Y28" s="29">
        <f t="shared" si="1"/>
        <v>10.600799663299664</v>
      </c>
    </row>
    <row r="29" spans="1:25" x14ac:dyDescent="0.2">
      <c r="A29" s="34">
        <v>21</v>
      </c>
      <c r="B29" s="23">
        <v>0</v>
      </c>
      <c r="C29" s="24">
        <v>11</v>
      </c>
      <c r="D29" s="24">
        <v>0</v>
      </c>
      <c r="E29" s="24">
        <v>15</v>
      </c>
      <c r="F29" s="24">
        <v>0</v>
      </c>
      <c r="G29" s="24">
        <v>15</v>
      </c>
      <c r="H29" s="24">
        <v>14</v>
      </c>
      <c r="I29" s="24">
        <v>10</v>
      </c>
      <c r="J29" s="24">
        <v>15</v>
      </c>
      <c r="K29" s="24">
        <v>0</v>
      </c>
      <c r="L29" s="24">
        <f t="shared" si="2"/>
        <v>80</v>
      </c>
      <c r="M29" s="35">
        <f t="shared" si="0"/>
        <v>153.6</v>
      </c>
      <c r="N29" s="25">
        <v>0</v>
      </c>
      <c r="O29" s="26">
        <v>165</v>
      </c>
      <c r="P29" s="26">
        <v>0</v>
      </c>
      <c r="Q29" s="26">
        <v>300</v>
      </c>
      <c r="R29" s="26">
        <v>0</v>
      </c>
      <c r="S29" s="26">
        <v>300</v>
      </c>
      <c r="T29" s="26">
        <v>280</v>
      </c>
      <c r="U29" s="26">
        <v>200</v>
      </c>
      <c r="V29" s="26">
        <v>300</v>
      </c>
      <c r="W29" s="26">
        <v>0</v>
      </c>
      <c r="X29" s="26">
        <f t="shared" si="3"/>
        <v>1545</v>
      </c>
      <c r="Y29" s="29">
        <f t="shared" si="1"/>
        <v>10.05859375</v>
      </c>
    </row>
    <row r="30" spans="1:25" x14ac:dyDescent="0.2">
      <c r="A30" s="34">
        <v>22</v>
      </c>
      <c r="B30" s="23">
        <v>7</v>
      </c>
      <c r="C30" s="24">
        <v>5</v>
      </c>
      <c r="D30" s="24">
        <v>0</v>
      </c>
      <c r="E30" s="24">
        <v>16</v>
      </c>
      <c r="F30" s="24">
        <v>0</v>
      </c>
      <c r="G30" s="24">
        <v>16</v>
      </c>
      <c r="H30" s="24">
        <v>15</v>
      </c>
      <c r="I30" s="24">
        <v>11</v>
      </c>
      <c r="J30" s="24">
        <v>14</v>
      </c>
      <c r="K30" s="24">
        <v>0</v>
      </c>
      <c r="L30" s="24">
        <f t="shared" si="2"/>
        <v>84</v>
      </c>
      <c r="M30" s="35">
        <f t="shared" si="0"/>
        <v>161.28</v>
      </c>
      <c r="N30" s="25">
        <v>210</v>
      </c>
      <c r="O30" s="26">
        <v>75</v>
      </c>
      <c r="P30" s="26">
        <v>0</v>
      </c>
      <c r="Q30" s="26">
        <v>320</v>
      </c>
      <c r="R30" s="26">
        <v>0</v>
      </c>
      <c r="S30" s="26">
        <v>320</v>
      </c>
      <c r="T30" s="26">
        <v>300</v>
      </c>
      <c r="U30" s="26">
        <v>220</v>
      </c>
      <c r="V30" s="26">
        <v>280</v>
      </c>
      <c r="W30" s="26">
        <v>0</v>
      </c>
      <c r="X30" s="26">
        <f t="shared" si="3"/>
        <v>1725</v>
      </c>
      <c r="Y30" s="29">
        <f t="shared" si="1"/>
        <v>10.695684523809524</v>
      </c>
    </row>
    <row r="31" spans="1:25" x14ac:dyDescent="0.2">
      <c r="A31" s="34">
        <v>23</v>
      </c>
      <c r="B31" s="23">
        <v>0</v>
      </c>
      <c r="C31" s="24">
        <v>13</v>
      </c>
      <c r="D31" s="24">
        <v>6</v>
      </c>
      <c r="E31" s="24">
        <v>12</v>
      </c>
      <c r="F31" s="24">
        <v>2</v>
      </c>
      <c r="G31" s="24">
        <v>15</v>
      </c>
      <c r="H31" s="24">
        <v>8</v>
      </c>
      <c r="I31" s="24">
        <v>3</v>
      </c>
      <c r="J31" s="24">
        <v>11</v>
      </c>
      <c r="K31" s="24">
        <v>2</v>
      </c>
      <c r="L31" s="24">
        <f t="shared" si="2"/>
        <v>72</v>
      </c>
      <c r="M31" s="35">
        <f t="shared" si="0"/>
        <v>138.24</v>
      </c>
      <c r="N31" s="25">
        <v>0</v>
      </c>
      <c r="O31" s="26">
        <v>195</v>
      </c>
      <c r="P31" s="26">
        <v>120</v>
      </c>
      <c r="Q31" s="26">
        <v>240</v>
      </c>
      <c r="R31" s="26">
        <v>40</v>
      </c>
      <c r="S31" s="26">
        <v>300</v>
      </c>
      <c r="T31" s="26">
        <v>160</v>
      </c>
      <c r="U31" s="26">
        <v>60</v>
      </c>
      <c r="V31" s="26">
        <v>220</v>
      </c>
      <c r="W31" s="26">
        <v>40</v>
      </c>
      <c r="X31" s="26">
        <f t="shared" si="3"/>
        <v>1375</v>
      </c>
      <c r="Y31" s="29">
        <f t="shared" si="1"/>
        <v>9.9464699074074066</v>
      </c>
    </row>
    <row r="32" spans="1:25" x14ac:dyDescent="0.2">
      <c r="A32" s="34">
        <v>24</v>
      </c>
      <c r="B32" s="23">
        <v>5</v>
      </c>
      <c r="C32" s="24">
        <v>0</v>
      </c>
      <c r="D32" s="24">
        <v>5</v>
      </c>
      <c r="E32" s="24">
        <v>5</v>
      </c>
      <c r="F32" s="24">
        <v>0</v>
      </c>
      <c r="G32" s="24">
        <v>6</v>
      </c>
      <c r="H32" s="24">
        <v>2</v>
      </c>
      <c r="I32" s="24">
        <v>0</v>
      </c>
      <c r="J32" s="24">
        <v>5</v>
      </c>
      <c r="K32" s="24">
        <v>0</v>
      </c>
      <c r="L32" s="24">
        <f t="shared" si="2"/>
        <v>28</v>
      </c>
      <c r="M32" s="35">
        <f t="shared" si="0"/>
        <v>53.76</v>
      </c>
      <c r="N32" s="25">
        <v>150</v>
      </c>
      <c r="O32" s="26">
        <v>0</v>
      </c>
      <c r="P32" s="26">
        <v>100</v>
      </c>
      <c r="Q32" s="26">
        <v>100</v>
      </c>
      <c r="R32" s="26">
        <v>0</v>
      </c>
      <c r="S32" s="26">
        <v>140</v>
      </c>
      <c r="T32" s="26">
        <v>40</v>
      </c>
      <c r="U32" s="26">
        <v>0</v>
      </c>
      <c r="V32" s="26">
        <v>100</v>
      </c>
      <c r="W32" s="26">
        <v>0</v>
      </c>
      <c r="X32" s="26">
        <f t="shared" si="3"/>
        <v>630</v>
      </c>
      <c r="Y32" s="29">
        <f t="shared" si="1"/>
        <v>11.71875</v>
      </c>
    </row>
    <row r="33" spans="1:25" x14ac:dyDescent="0.2">
      <c r="A33" s="34">
        <v>25</v>
      </c>
      <c r="B33" s="23">
        <v>1</v>
      </c>
      <c r="C33" s="24">
        <v>2</v>
      </c>
      <c r="D33" s="24">
        <v>2</v>
      </c>
      <c r="E33" s="24">
        <v>1</v>
      </c>
      <c r="F33" s="24">
        <v>0</v>
      </c>
      <c r="G33" s="24">
        <v>2</v>
      </c>
      <c r="H33" s="24">
        <v>2</v>
      </c>
      <c r="I33" s="24">
        <v>0</v>
      </c>
      <c r="J33" s="24">
        <v>2</v>
      </c>
      <c r="K33" s="24">
        <v>1</v>
      </c>
      <c r="L33" s="24">
        <f t="shared" si="2"/>
        <v>13</v>
      </c>
      <c r="M33" s="35">
        <f t="shared" si="0"/>
        <v>24.96</v>
      </c>
      <c r="N33" s="25">
        <v>30</v>
      </c>
      <c r="O33" s="26">
        <v>30</v>
      </c>
      <c r="P33" s="26">
        <v>40</v>
      </c>
      <c r="Q33" s="26">
        <v>20</v>
      </c>
      <c r="R33" s="26">
        <v>0</v>
      </c>
      <c r="S33" s="26">
        <v>40</v>
      </c>
      <c r="T33" s="26">
        <v>40</v>
      </c>
      <c r="U33" s="26">
        <v>0</v>
      </c>
      <c r="V33" s="26">
        <v>40</v>
      </c>
      <c r="W33" s="26">
        <v>20</v>
      </c>
      <c r="X33" s="26">
        <f t="shared" si="3"/>
        <v>260</v>
      </c>
      <c r="Y33" s="29">
        <f t="shared" si="1"/>
        <v>10.416666666666666</v>
      </c>
    </row>
    <row r="34" spans="1:25" x14ac:dyDescent="0.2">
      <c r="A34" s="34">
        <v>26</v>
      </c>
      <c r="B34" s="23">
        <v>2</v>
      </c>
      <c r="C34" s="24">
        <v>4</v>
      </c>
      <c r="D34" s="24">
        <v>4</v>
      </c>
      <c r="E34" s="24">
        <v>2</v>
      </c>
      <c r="F34" s="24">
        <v>2</v>
      </c>
      <c r="G34" s="24">
        <v>1</v>
      </c>
      <c r="H34" s="24">
        <v>2</v>
      </c>
      <c r="I34" s="24">
        <v>2</v>
      </c>
      <c r="J34" s="24">
        <v>4</v>
      </c>
      <c r="K34" s="24">
        <v>1</v>
      </c>
      <c r="L34" s="24">
        <f t="shared" si="2"/>
        <v>24</v>
      </c>
      <c r="M34" s="35">
        <f t="shared" si="0"/>
        <v>46.08</v>
      </c>
      <c r="N34" s="25">
        <v>60</v>
      </c>
      <c r="O34" s="26">
        <v>60</v>
      </c>
      <c r="P34" s="26">
        <v>100</v>
      </c>
      <c r="Q34" s="26">
        <v>40</v>
      </c>
      <c r="R34" s="26">
        <v>40</v>
      </c>
      <c r="S34" s="26">
        <v>20</v>
      </c>
      <c r="T34" s="26">
        <v>40</v>
      </c>
      <c r="U34" s="26">
        <v>40</v>
      </c>
      <c r="V34" s="26">
        <v>80</v>
      </c>
      <c r="W34" s="26">
        <v>20</v>
      </c>
      <c r="X34" s="26">
        <f t="shared" si="3"/>
        <v>500</v>
      </c>
      <c r="Y34" s="29">
        <f t="shared" si="1"/>
        <v>10.850694444444445</v>
      </c>
    </row>
    <row r="35" spans="1:25" x14ac:dyDescent="0.2">
      <c r="A35" s="34">
        <v>27</v>
      </c>
      <c r="B35" s="23">
        <v>4</v>
      </c>
      <c r="C35" s="24">
        <v>6</v>
      </c>
      <c r="D35" s="24">
        <v>12</v>
      </c>
      <c r="E35" s="24">
        <v>0</v>
      </c>
      <c r="F35" s="24">
        <v>0</v>
      </c>
      <c r="G35" s="24">
        <v>11</v>
      </c>
      <c r="H35" s="24">
        <v>0</v>
      </c>
      <c r="I35" s="24">
        <v>5</v>
      </c>
      <c r="J35" s="24">
        <v>10</v>
      </c>
      <c r="K35" s="24">
        <v>0</v>
      </c>
      <c r="L35" s="24">
        <f t="shared" si="2"/>
        <v>48</v>
      </c>
      <c r="M35" s="35">
        <f t="shared" si="0"/>
        <v>92.16</v>
      </c>
      <c r="N35" s="25">
        <v>120</v>
      </c>
      <c r="O35" s="26">
        <v>90</v>
      </c>
      <c r="P35" s="26">
        <v>240</v>
      </c>
      <c r="Q35" s="26">
        <v>0</v>
      </c>
      <c r="R35" s="26">
        <v>0</v>
      </c>
      <c r="S35" s="26">
        <v>220</v>
      </c>
      <c r="T35" s="26">
        <v>0</v>
      </c>
      <c r="U35" s="26">
        <v>100</v>
      </c>
      <c r="V35" s="26">
        <v>200</v>
      </c>
      <c r="W35" s="26">
        <v>0</v>
      </c>
      <c r="X35" s="26">
        <f t="shared" si="3"/>
        <v>970</v>
      </c>
      <c r="Y35" s="29">
        <f t="shared" si="1"/>
        <v>10.525173611111111</v>
      </c>
    </row>
    <row r="36" spans="1:25" x14ac:dyDescent="0.2">
      <c r="A36" s="34">
        <v>28</v>
      </c>
      <c r="B36" s="23">
        <v>7</v>
      </c>
      <c r="C36" s="24">
        <v>6</v>
      </c>
      <c r="D36" s="24">
        <v>17</v>
      </c>
      <c r="E36" s="24">
        <v>6</v>
      </c>
      <c r="F36" s="24">
        <v>0</v>
      </c>
      <c r="G36" s="24">
        <v>16</v>
      </c>
      <c r="H36" s="24">
        <v>14</v>
      </c>
      <c r="I36" s="24">
        <v>7</v>
      </c>
      <c r="J36" s="24">
        <v>9</v>
      </c>
      <c r="K36" s="24">
        <v>5</v>
      </c>
      <c r="L36" s="24">
        <f t="shared" si="2"/>
        <v>87</v>
      </c>
      <c r="M36" s="35">
        <f t="shared" si="0"/>
        <v>167.04</v>
      </c>
      <c r="N36" s="25">
        <v>210</v>
      </c>
      <c r="O36" s="26">
        <v>90</v>
      </c>
      <c r="P36" s="26">
        <v>340</v>
      </c>
      <c r="Q36" s="26">
        <v>120</v>
      </c>
      <c r="R36" s="26">
        <v>0</v>
      </c>
      <c r="S36" s="26">
        <v>320</v>
      </c>
      <c r="T36" s="26">
        <v>280</v>
      </c>
      <c r="U36" s="26">
        <v>140</v>
      </c>
      <c r="V36" s="26">
        <v>180</v>
      </c>
      <c r="W36" s="26">
        <v>100</v>
      </c>
      <c r="X36" s="26">
        <f t="shared" si="3"/>
        <v>1780</v>
      </c>
      <c r="Y36" s="29">
        <f t="shared" si="1"/>
        <v>10.656130268199234</v>
      </c>
    </row>
    <row r="37" spans="1:25" x14ac:dyDescent="0.2">
      <c r="A37" s="34">
        <v>29</v>
      </c>
      <c r="B37" s="23">
        <v>7</v>
      </c>
      <c r="C37" s="24">
        <v>13</v>
      </c>
      <c r="D37" s="24">
        <v>8</v>
      </c>
      <c r="E37" s="24">
        <v>16</v>
      </c>
      <c r="F37" s="24">
        <v>8</v>
      </c>
      <c r="G37" s="24">
        <v>9</v>
      </c>
      <c r="H37" s="24">
        <v>21</v>
      </c>
      <c r="I37" s="24">
        <v>0</v>
      </c>
      <c r="J37" s="24">
        <v>0</v>
      </c>
      <c r="K37" s="24">
        <v>9</v>
      </c>
      <c r="L37" s="24">
        <f t="shared" si="2"/>
        <v>91</v>
      </c>
      <c r="M37" s="35">
        <f t="shared" si="0"/>
        <v>174.72</v>
      </c>
      <c r="N37" s="25">
        <v>210</v>
      </c>
      <c r="O37" s="26">
        <v>195</v>
      </c>
      <c r="P37" s="26">
        <v>160</v>
      </c>
      <c r="Q37" s="26">
        <v>320</v>
      </c>
      <c r="R37" s="26">
        <v>160</v>
      </c>
      <c r="S37" s="26">
        <v>180</v>
      </c>
      <c r="T37" s="26">
        <v>420</v>
      </c>
      <c r="U37" s="26">
        <v>0</v>
      </c>
      <c r="V37" s="26">
        <v>0</v>
      </c>
      <c r="W37" s="26">
        <v>180</v>
      </c>
      <c r="X37" s="26">
        <f t="shared" si="3"/>
        <v>1825</v>
      </c>
      <c r="Y37" s="29">
        <f t="shared" si="1"/>
        <v>10.445283882783883</v>
      </c>
    </row>
    <row r="38" spans="1:25" x14ac:dyDescent="0.2">
      <c r="A38" s="34">
        <v>30</v>
      </c>
      <c r="B38" s="23">
        <v>0</v>
      </c>
      <c r="C38" s="24">
        <v>0</v>
      </c>
      <c r="D38" s="24">
        <v>17</v>
      </c>
      <c r="E38" s="24">
        <v>9</v>
      </c>
      <c r="F38" s="24">
        <v>11</v>
      </c>
      <c r="G38" s="24">
        <v>16</v>
      </c>
      <c r="H38" s="24">
        <v>8</v>
      </c>
      <c r="I38" s="24">
        <v>5</v>
      </c>
      <c r="J38" s="24">
        <v>12</v>
      </c>
      <c r="K38" s="24">
        <v>0</v>
      </c>
      <c r="L38" s="24">
        <f t="shared" si="2"/>
        <v>78</v>
      </c>
      <c r="M38" s="35">
        <f t="shared" si="0"/>
        <v>149.76</v>
      </c>
      <c r="N38" s="25">
        <v>0</v>
      </c>
      <c r="O38" s="26">
        <v>0</v>
      </c>
      <c r="P38" s="26">
        <v>340</v>
      </c>
      <c r="Q38" s="26">
        <v>180</v>
      </c>
      <c r="R38" s="26">
        <v>220</v>
      </c>
      <c r="S38" s="26">
        <v>320</v>
      </c>
      <c r="T38" s="26">
        <v>160</v>
      </c>
      <c r="U38" s="26">
        <v>100</v>
      </c>
      <c r="V38" s="26">
        <v>240</v>
      </c>
      <c r="W38" s="26">
        <v>0</v>
      </c>
      <c r="X38" s="26">
        <f t="shared" si="3"/>
        <v>1560</v>
      </c>
      <c r="Y38" s="29">
        <f t="shared" si="1"/>
        <v>10.416666666666668</v>
      </c>
    </row>
    <row r="39" spans="1:25" x14ac:dyDescent="0.2">
      <c r="A39" s="34">
        <v>31</v>
      </c>
      <c r="B39" s="23">
        <v>0</v>
      </c>
      <c r="C39" s="24">
        <v>0</v>
      </c>
      <c r="D39" s="24">
        <v>16</v>
      </c>
      <c r="E39" s="24">
        <v>1</v>
      </c>
      <c r="F39" s="24">
        <v>10</v>
      </c>
      <c r="G39" s="24">
        <v>15</v>
      </c>
      <c r="H39" s="24">
        <v>18</v>
      </c>
      <c r="I39" s="24">
        <v>0</v>
      </c>
      <c r="J39" s="24">
        <v>12</v>
      </c>
      <c r="K39" s="24">
        <v>0</v>
      </c>
      <c r="L39" s="24">
        <f t="shared" si="2"/>
        <v>72</v>
      </c>
      <c r="M39" s="35">
        <f t="shared" si="0"/>
        <v>138.24</v>
      </c>
      <c r="N39" s="25">
        <v>0</v>
      </c>
      <c r="O39" s="26">
        <v>0</v>
      </c>
      <c r="P39" s="26">
        <v>320</v>
      </c>
      <c r="Q39" s="26">
        <v>20</v>
      </c>
      <c r="R39" s="26">
        <v>200</v>
      </c>
      <c r="S39" s="26">
        <v>300</v>
      </c>
      <c r="T39" s="26">
        <v>380</v>
      </c>
      <c r="U39" s="26">
        <v>0</v>
      </c>
      <c r="V39" s="26">
        <v>240</v>
      </c>
      <c r="W39" s="26">
        <v>0</v>
      </c>
      <c r="X39" s="26">
        <f t="shared" si="3"/>
        <v>1460</v>
      </c>
      <c r="Y39" s="29">
        <f t="shared" si="1"/>
        <v>10.561342592592592</v>
      </c>
    </row>
    <row r="40" spans="1:25" s="1" customFormat="1" ht="15" x14ac:dyDescent="0.25">
      <c r="A40" s="3" t="s">
        <v>12</v>
      </c>
      <c r="B40" s="31">
        <f>SUM(B9:B39)</f>
        <v>160</v>
      </c>
      <c r="C40" s="32">
        <f t="shared" ref="C40:K40" si="4">SUM(C9:C39)</f>
        <v>212</v>
      </c>
      <c r="D40" s="32">
        <f t="shared" si="4"/>
        <v>349</v>
      </c>
      <c r="E40" s="32">
        <f t="shared" si="4"/>
        <v>345</v>
      </c>
      <c r="F40" s="32">
        <f t="shared" si="4"/>
        <v>77</v>
      </c>
      <c r="G40" s="32">
        <f t="shared" si="4"/>
        <v>466</v>
      </c>
      <c r="H40" s="32">
        <f t="shared" si="4"/>
        <v>407</v>
      </c>
      <c r="I40" s="32">
        <f t="shared" si="4"/>
        <v>161</v>
      </c>
      <c r="J40" s="32">
        <f t="shared" si="4"/>
        <v>184</v>
      </c>
      <c r="K40" s="32">
        <f t="shared" si="4"/>
        <v>40</v>
      </c>
      <c r="L40" s="32">
        <f>SUM(L9:L39)</f>
        <v>2401</v>
      </c>
      <c r="M40" s="32">
        <f>SUM(M9:M39)</f>
        <v>4609.92</v>
      </c>
      <c r="N40" s="31">
        <f>SUM(N9:N39)</f>
        <v>4800</v>
      </c>
      <c r="O40" s="32">
        <f t="shared" ref="O40:W40" si="5">SUM(O9:O39)</f>
        <v>3465</v>
      </c>
      <c r="P40" s="32">
        <f t="shared" si="5"/>
        <v>7020</v>
      </c>
      <c r="Q40" s="32">
        <f t="shared" si="5"/>
        <v>6940</v>
      </c>
      <c r="R40" s="32">
        <f t="shared" si="5"/>
        <v>1540</v>
      </c>
      <c r="S40" s="32">
        <f t="shared" si="5"/>
        <v>9340</v>
      </c>
      <c r="T40" s="32">
        <f t="shared" si="5"/>
        <v>8160</v>
      </c>
      <c r="U40" s="32">
        <f t="shared" si="5"/>
        <v>3240</v>
      </c>
      <c r="V40" s="32">
        <f t="shared" si="5"/>
        <v>3680</v>
      </c>
      <c r="W40" s="32">
        <f t="shared" si="5"/>
        <v>800</v>
      </c>
      <c r="X40" s="32">
        <f>SUM(X9:X39)</f>
        <v>48985</v>
      </c>
      <c r="Y40" s="33">
        <f>SUM(Y9:Y39)/31</f>
        <v>10.634591951506369</v>
      </c>
    </row>
    <row r="41" spans="1:25" s="5" customFormat="1" x14ac:dyDescent="0.2">
      <c r="L41" s="27"/>
    </row>
  </sheetData>
  <mergeCells count="8">
    <mergeCell ref="A2:G2"/>
    <mergeCell ref="A4:Y4"/>
    <mergeCell ref="B6:K6"/>
    <mergeCell ref="L6:L8"/>
    <mergeCell ref="M6:M8"/>
    <mergeCell ref="N6:W6"/>
    <mergeCell ref="X6:X8"/>
    <mergeCell ref="Y6:Y8"/>
  </mergeCells>
  <pageMargins left="0.25" right="0.25" top="1.06" bottom="0.75" header="0.3" footer="0.3"/>
  <pageSetup scale="48" orientation="landscape" r:id="rId1"/>
  <colBreaks count="1" manualBreakCount="1">
    <brk id="13" max="1048575" man="1"/>
  </colBreaks>
  <ignoredErrors>
    <ignoredError sqref="L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Y40"/>
  <sheetViews>
    <sheetView topLeftCell="A4" zoomScaleNormal="100" zoomScaleSheetLayoutView="90" workbookViewId="0">
      <selection activeCell="A4" sqref="A4:Y39"/>
    </sheetView>
  </sheetViews>
  <sheetFormatPr baseColWidth="10" defaultRowHeight="12.75" x14ac:dyDescent="0.2"/>
  <cols>
    <col min="1" max="1" width="11.42578125" style="4"/>
    <col min="2" max="11" width="10.42578125" style="4" customWidth="1"/>
    <col min="12" max="12" width="13.140625" style="4" hidden="1" customWidth="1"/>
    <col min="13" max="13" width="15.140625" style="4" customWidth="1"/>
    <col min="14" max="23" width="9.5703125" style="5" customWidth="1"/>
    <col min="24" max="24" width="18.140625" style="4" customWidth="1"/>
    <col min="25" max="25" width="20.85546875" style="5" customWidth="1"/>
    <col min="26" max="16384" width="11.42578125" style="4"/>
  </cols>
  <sheetData>
    <row r="1" spans="1:25" ht="51.75" customHeight="1" x14ac:dyDescent="0.2"/>
    <row r="2" spans="1:25" ht="15" hidden="1" customHeight="1" x14ac:dyDescent="0.2">
      <c r="A2" s="36" t="s">
        <v>0</v>
      </c>
      <c r="B2" s="37"/>
      <c r="C2" s="37"/>
      <c r="D2" s="37"/>
      <c r="E2" s="37"/>
      <c r="F2" s="37"/>
      <c r="G2" s="37"/>
      <c r="H2" s="6"/>
      <c r="I2" s="6"/>
      <c r="J2" s="6"/>
      <c r="K2" s="6"/>
      <c r="L2" s="6"/>
      <c r="M2" s="6"/>
      <c r="N2" s="30"/>
      <c r="O2" s="30"/>
      <c r="P2" s="30"/>
      <c r="Q2" s="30"/>
      <c r="R2" s="30"/>
      <c r="S2" s="30"/>
      <c r="T2" s="30"/>
      <c r="U2" s="30"/>
      <c r="V2" s="30"/>
      <c r="W2" s="30"/>
      <c r="X2" s="6"/>
      <c r="Y2" s="7"/>
    </row>
    <row r="3" spans="1:25" ht="7.5" customHeight="1" x14ac:dyDescent="0.2">
      <c r="A3" s="10"/>
      <c r="B3" s="10"/>
      <c r="D3" s="10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  <c r="T3" s="8"/>
      <c r="U3" s="8"/>
      <c r="V3" s="8"/>
      <c r="W3" s="8"/>
      <c r="X3" s="28"/>
      <c r="Y3" s="8"/>
    </row>
    <row r="4" spans="1:25" ht="24.75" customHeight="1" x14ac:dyDescent="0.2">
      <c r="A4" s="38" t="s">
        <v>27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0"/>
    </row>
    <row r="5" spans="1:25" s="9" customFormat="1" ht="14.25" customHeight="1" x14ac:dyDescent="0.25">
      <c r="B5" s="2" t="s">
        <v>11</v>
      </c>
      <c r="C5" s="10"/>
      <c r="D5" s="10"/>
      <c r="E5" s="10"/>
      <c r="F5" s="10"/>
      <c r="G5" s="10"/>
      <c r="H5" s="10"/>
      <c r="I5" s="10"/>
      <c r="J5" s="10"/>
      <c r="K5" s="11">
        <v>1.92</v>
      </c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1"/>
    </row>
    <row r="6" spans="1:25" ht="21" customHeight="1" x14ac:dyDescent="0.2">
      <c r="A6" s="13"/>
      <c r="B6" s="41" t="s">
        <v>10</v>
      </c>
      <c r="C6" s="42"/>
      <c r="D6" s="42"/>
      <c r="E6" s="42"/>
      <c r="F6" s="42"/>
      <c r="G6" s="42"/>
      <c r="H6" s="42"/>
      <c r="I6" s="42"/>
      <c r="J6" s="42"/>
      <c r="K6" s="42"/>
      <c r="L6" s="43" t="s">
        <v>25</v>
      </c>
      <c r="M6" s="43" t="s">
        <v>26</v>
      </c>
      <c r="N6" s="41" t="s">
        <v>29</v>
      </c>
      <c r="O6" s="42"/>
      <c r="P6" s="42"/>
      <c r="Q6" s="42"/>
      <c r="R6" s="42"/>
      <c r="S6" s="42"/>
      <c r="T6" s="42"/>
      <c r="U6" s="42"/>
      <c r="V6" s="42"/>
      <c r="W6" s="42"/>
      <c r="X6" s="43" t="s">
        <v>30</v>
      </c>
      <c r="Y6" s="46" t="s">
        <v>31</v>
      </c>
    </row>
    <row r="7" spans="1:25" ht="1.5" hidden="1" customHeight="1" x14ac:dyDescent="0.2">
      <c r="A7" s="13"/>
      <c r="B7" s="14"/>
      <c r="C7" s="15"/>
      <c r="D7" s="15"/>
      <c r="E7" s="15"/>
      <c r="F7" s="15"/>
      <c r="G7" s="15"/>
      <c r="H7" s="15"/>
      <c r="I7" s="15"/>
      <c r="J7" s="16"/>
      <c r="K7" s="16"/>
      <c r="L7" s="44"/>
      <c r="M7" s="44"/>
      <c r="N7" s="17" t="s">
        <v>1</v>
      </c>
      <c r="O7" s="18" t="s">
        <v>2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/>
      <c r="X7" s="44"/>
      <c r="Y7" s="47"/>
    </row>
    <row r="8" spans="1:25" s="19" customFormat="1" ht="24.75" customHeight="1" x14ac:dyDescent="0.2">
      <c r="A8" s="20" t="s">
        <v>13</v>
      </c>
      <c r="B8" s="21" t="s">
        <v>15</v>
      </c>
      <c r="C8" s="22" t="s">
        <v>16</v>
      </c>
      <c r="D8" s="22" t="s">
        <v>17</v>
      </c>
      <c r="E8" s="22" t="s">
        <v>18</v>
      </c>
      <c r="F8" s="22" t="s">
        <v>19</v>
      </c>
      <c r="G8" s="22" t="s">
        <v>20</v>
      </c>
      <c r="H8" s="22" t="s">
        <v>21</v>
      </c>
      <c r="I8" s="22" t="s">
        <v>22</v>
      </c>
      <c r="J8" s="22" t="s">
        <v>23</v>
      </c>
      <c r="K8" s="22" t="s">
        <v>24</v>
      </c>
      <c r="L8" s="45"/>
      <c r="M8" s="45"/>
      <c r="N8" s="21" t="s">
        <v>15</v>
      </c>
      <c r="O8" s="22" t="s">
        <v>16</v>
      </c>
      <c r="P8" s="22" t="s">
        <v>17</v>
      </c>
      <c r="Q8" s="22" t="s">
        <v>18</v>
      </c>
      <c r="R8" s="22" t="s">
        <v>19</v>
      </c>
      <c r="S8" s="22" t="s">
        <v>20</v>
      </c>
      <c r="T8" s="22" t="s">
        <v>21</v>
      </c>
      <c r="U8" s="22" t="s">
        <v>22</v>
      </c>
      <c r="V8" s="22" t="s">
        <v>23</v>
      </c>
      <c r="W8" s="22" t="s">
        <v>24</v>
      </c>
      <c r="X8" s="45"/>
      <c r="Y8" s="48"/>
    </row>
    <row r="9" spans="1:25" x14ac:dyDescent="0.2">
      <c r="A9" s="34">
        <v>1</v>
      </c>
      <c r="B9" s="23">
        <v>0</v>
      </c>
      <c r="C9" s="24">
        <v>10</v>
      </c>
      <c r="D9" s="24">
        <v>15</v>
      </c>
      <c r="E9" s="24">
        <v>13</v>
      </c>
      <c r="F9" s="24">
        <v>3</v>
      </c>
      <c r="G9" s="24">
        <v>16</v>
      </c>
      <c r="H9" s="24">
        <v>16</v>
      </c>
      <c r="I9" s="24">
        <v>0</v>
      </c>
      <c r="J9" s="24">
        <v>9</v>
      </c>
      <c r="K9" s="24">
        <v>0</v>
      </c>
      <c r="L9" s="24">
        <f>SUM(B9:K9)</f>
        <v>82</v>
      </c>
      <c r="M9" s="35">
        <f t="shared" ref="M9:M38" si="0">L9*$K$5</f>
        <v>157.44</v>
      </c>
      <c r="N9" s="25">
        <v>0</v>
      </c>
      <c r="O9" s="26">
        <v>150</v>
      </c>
      <c r="P9" s="26">
        <v>300</v>
      </c>
      <c r="Q9" s="26">
        <v>260</v>
      </c>
      <c r="R9" s="26">
        <v>60</v>
      </c>
      <c r="S9" s="26">
        <v>320</v>
      </c>
      <c r="T9" s="26">
        <v>320</v>
      </c>
      <c r="U9" s="26">
        <v>0</v>
      </c>
      <c r="V9" s="26">
        <v>180</v>
      </c>
      <c r="W9" s="26">
        <v>0</v>
      </c>
      <c r="X9" s="26">
        <f>SUM(N9:W9)</f>
        <v>1590</v>
      </c>
      <c r="Y9" s="29">
        <f t="shared" ref="Y9:Y38" si="1">X9/M9</f>
        <v>10.099085365853659</v>
      </c>
    </row>
    <row r="10" spans="1:25" x14ac:dyDescent="0.2">
      <c r="A10" s="34">
        <v>2</v>
      </c>
      <c r="B10" s="23">
        <v>3</v>
      </c>
      <c r="C10" s="24">
        <v>7</v>
      </c>
      <c r="D10" s="24">
        <v>10</v>
      </c>
      <c r="E10" s="24">
        <v>16</v>
      </c>
      <c r="F10" s="24">
        <v>0</v>
      </c>
      <c r="G10" s="24">
        <v>9</v>
      </c>
      <c r="H10" s="24">
        <v>15</v>
      </c>
      <c r="I10" s="24">
        <v>10</v>
      </c>
      <c r="J10" s="24">
        <v>6</v>
      </c>
      <c r="K10" s="24">
        <v>0</v>
      </c>
      <c r="L10" s="24">
        <f t="shared" ref="L10:L38" si="2">SUM(B10:K10)</f>
        <v>76</v>
      </c>
      <c r="M10" s="35">
        <f t="shared" si="0"/>
        <v>145.91999999999999</v>
      </c>
      <c r="N10" s="25">
        <v>90</v>
      </c>
      <c r="O10" s="26">
        <v>105</v>
      </c>
      <c r="P10" s="26">
        <v>200</v>
      </c>
      <c r="Q10" s="26">
        <v>320</v>
      </c>
      <c r="R10" s="26">
        <v>0</v>
      </c>
      <c r="S10" s="26">
        <v>180</v>
      </c>
      <c r="T10" s="26">
        <v>300</v>
      </c>
      <c r="U10" s="26">
        <v>200</v>
      </c>
      <c r="V10" s="26">
        <v>120</v>
      </c>
      <c r="W10" s="26">
        <v>0</v>
      </c>
      <c r="X10" s="26">
        <f t="shared" ref="X10:X38" si="3">SUM(N10:W10)</f>
        <v>1515</v>
      </c>
      <c r="Y10" s="29">
        <f t="shared" si="1"/>
        <v>10.382401315789474</v>
      </c>
    </row>
    <row r="11" spans="1:25" x14ac:dyDescent="0.2">
      <c r="A11" s="34">
        <v>3</v>
      </c>
      <c r="B11" s="23">
        <v>5</v>
      </c>
      <c r="C11" s="24">
        <v>8</v>
      </c>
      <c r="D11" s="24">
        <v>13</v>
      </c>
      <c r="E11" s="24">
        <v>13</v>
      </c>
      <c r="F11" s="24">
        <v>0</v>
      </c>
      <c r="G11" s="24">
        <v>7</v>
      </c>
      <c r="H11" s="24">
        <v>15</v>
      </c>
      <c r="I11" s="24">
        <v>11</v>
      </c>
      <c r="J11" s="24">
        <v>8</v>
      </c>
      <c r="K11" s="24">
        <v>0</v>
      </c>
      <c r="L11" s="24">
        <f t="shared" si="2"/>
        <v>80</v>
      </c>
      <c r="M11" s="35">
        <f t="shared" si="0"/>
        <v>153.6</v>
      </c>
      <c r="N11" s="25">
        <v>150</v>
      </c>
      <c r="O11" s="26">
        <v>120</v>
      </c>
      <c r="P11" s="26">
        <v>260</v>
      </c>
      <c r="Q11" s="26">
        <v>260</v>
      </c>
      <c r="R11" s="26">
        <v>0</v>
      </c>
      <c r="S11" s="26">
        <v>140</v>
      </c>
      <c r="T11" s="26">
        <v>300</v>
      </c>
      <c r="U11" s="26">
        <v>220</v>
      </c>
      <c r="V11" s="26">
        <v>160</v>
      </c>
      <c r="W11" s="26">
        <v>0</v>
      </c>
      <c r="X11" s="26">
        <f t="shared" si="3"/>
        <v>1610</v>
      </c>
      <c r="Y11" s="29">
        <f t="shared" si="1"/>
        <v>10.481770833333334</v>
      </c>
    </row>
    <row r="12" spans="1:25" x14ac:dyDescent="0.2">
      <c r="A12" s="34">
        <v>4</v>
      </c>
      <c r="B12" s="23">
        <v>6</v>
      </c>
      <c r="C12" s="24">
        <v>6</v>
      </c>
      <c r="D12" s="24">
        <v>15</v>
      </c>
      <c r="E12" s="24">
        <v>15</v>
      </c>
      <c r="F12" s="24">
        <v>0</v>
      </c>
      <c r="G12" s="24">
        <v>0</v>
      </c>
      <c r="H12" s="24">
        <v>15</v>
      </c>
      <c r="I12" s="24">
        <v>3</v>
      </c>
      <c r="J12" s="24">
        <v>9</v>
      </c>
      <c r="K12" s="24">
        <v>0</v>
      </c>
      <c r="L12" s="24">
        <f t="shared" si="2"/>
        <v>69</v>
      </c>
      <c r="M12" s="35">
        <f t="shared" si="0"/>
        <v>132.47999999999999</v>
      </c>
      <c r="N12" s="25">
        <v>180</v>
      </c>
      <c r="O12" s="26">
        <v>90</v>
      </c>
      <c r="P12" s="26">
        <v>300</v>
      </c>
      <c r="Q12" s="26">
        <v>300</v>
      </c>
      <c r="R12" s="26">
        <v>0</v>
      </c>
      <c r="S12" s="26">
        <v>0</v>
      </c>
      <c r="T12" s="26">
        <v>300</v>
      </c>
      <c r="U12" s="26">
        <v>60</v>
      </c>
      <c r="V12" s="26">
        <v>180</v>
      </c>
      <c r="W12" s="26">
        <v>0</v>
      </c>
      <c r="X12" s="26">
        <f t="shared" si="3"/>
        <v>1410</v>
      </c>
      <c r="Y12" s="29">
        <f t="shared" si="1"/>
        <v>10.643115942028986</v>
      </c>
    </row>
    <row r="13" spans="1:25" x14ac:dyDescent="0.2">
      <c r="A13" s="34">
        <v>5</v>
      </c>
      <c r="B13" s="23">
        <v>0</v>
      </c>
      <c r="C13" s="24">
        <v>0</v>
      </c>
      <c r="D13" s="24">
        <v>17</v>
      </c>
      <c r="E13" s="24">
        <v>10</v>
      </c>
      <c r="F13" s="24">
        <v>0</v>
      </c>
      <c r="G13" s="24">
        <v>0</v>
      </c>
      <c r="H13" s="24">
        <v>18</v>
      </c>
      <c r="I13" s="24">
        <v>6</v>
      </c>
      <c r="J13" s="24">
        <v>13</v>
      </c>
      <c r="K13" s="24">
        <v>0</v>
      </c>
      <c r="L13" s="24">
        <f t="shared" si="2"/>
        <v>64</v>
      </c>
      <c r="M13" s="35">
        <f t="shared" si="0"/>
        <v>122.88</v>
      </c>
      <c r="N13" s="25">
        <v>0</v>
      </c>
      <c r="O13" s="26">
        <v>0</v>
      </c>
      <c r="P13" s="26">
        <v>340</v>
      </c>
      <c r="Q13" s="26">
        <v>200</v>
      </c>
      <c r="R13" s="26">
        <v>0</v>
      </c>
      <c r="S13" s="26">
        <v>0</v>
      </c>
      <c r="T13" s="26">
        <v>360</v>
      </c>
      <c r="U13" s="26">
        <v>120</v>
      </c>
      <c r="V13" s="26">
        <v>260</v>
      </c>
      <c r="W13" s="26">
        <v>0</v>
      </c>
      <c r="X13" s="26">
        <f t="shared" si="3"/>
        <v>1280</v>
      </c>
      <c r="Y13" s="29">
        <f t="shared" si="1"/>
        <v>10.416666666666668</v>
      </c>
    </row>
    <row r="14" spans="1:25" x14ac:dyDescent="0.2">
      <c r="A14" s="34">
        <v>6</v>
      </c>
      <c r="B14" s="23">
        <v>0</v>
      </c>
      <c r="C14" s="24">
        <v>0</v>
      </c>
      <c r="D14" s="24">
        <v>20</v>
      </c>
      <c r="E14" s="24">
        <v>8</v>
      </c>
      <c r="F14" s="24">
        <v>0</v>
      </c>
      <c r="G14" s="24">
        <v>10</v>
      </c>
      <c r="H14" s="24">
        <v>9</v>
      </c>
      <c r="I14" s="24">
        <v>11</v>
      </c>
      <c r="J14" s="24">
        <v>6</v>
      </c>
      <c r="K14" s="24">
        <v>0</v>
      </c>
      <c r="L14" s="24">
        <f t="shared" si="2"/>
        <v>64</v>
      </c>
      <c r="M14" s="35">
        <f t="shared" si="0"/>
        <v>122.88</v>
      </c>
      <c r="N14" s="25">
        <v>0</v>
      </c>
      <c r="O14" s="26">
        <v>0</v>
      </c>
      <c r="P14" s="26">
        <v>400</v>
      </c>
      <c r="Q14" s="26">
        <v>160</v>
      </c>
      <c r="R14" s="26">
        <v>0</v>
      </c>
      <c r="S14" s="26">
        <v>200</v>
      </c>
      <c r="T14" s="26">
        <v>180</v>
      </c>
      <c r="U14" s="26">
        <v>220</v>
      </c>
      <c r="V14" s="26">
        <v>120</v>
      </c>
      <c r="W14" s="26">
        <v>0</v>
      </c>
      <c r="X14" s="26">
        <f t="shared" si="3"/>
        <v>1280</v>
      </c>
      <c r="Y14" s="29">
        <f t="shared" si="1"/>
        <v>10.416666666666668</v>
      </c>
    </row>
    <row r="15" spans="1:25" x14ac:dyDescent="0.2">
      <c r="A15" s="34">
        <v>7</v>
      </c>
      <c r="B15" s="23">
        <v>2</v>
      </c>
      <c r="C15" s="24">
        <v>6</v>
      </c>
      <c r="D15" s="24">
        <v>16</v>
      </c>
      <c r="E15" s="24">
        <v>8</v>
      </c>
      <c r="F15" s="24">
        <v>0</v>
      </c>
      <c r="G15" s="24">
        <v>16</v>
      </c>
      <c r="H15" s="24">
        <v>16</v>
      </c>
      <c r="I15" s="24">
        <v>11</v>
      </c>
      <c r="J15" s="24">
        <v>11</v>
      </c>
      <c r="K15" s="24">
        <v>0</v>
      </c>
      <c r="L15" s="24">
        <f t="shared" si="2"/>
        <v>86</v>
      </c>
      <c r="M15" s="35">
        <f t="shared" si="0"/>
        <v>165.12</v>
      </c>
      <c r="N15" s="25">
        <v>60</v>
      </c>
      <c r="O15" s="26">
        <v>90</v>
      </c>
      <c r="P15" s="26">
        <v>320</v>
      </c>
      <c r="Q15" s="26">
        <v>160</v>
      </c>
      <c r="R15" s="26">
        <v>0</v>
      </c>
      <c r="S15" s="26">
        <v>320</v>
      </c>
      <c r="T15" s="26">
        <v>320</v>
      </c>
      <c r="U15" s="26">
        <v>220</v>
      </c>
      <c r="V15" s="26">
        <v>220</v>
      </c>
      <c r="W15" s="26">
        <v>0</v>
      </c>
      <c r="X15" s="26">
        <f t="shared" si="3"/>
        <v>1710</v>
      </c>
      <c r="Y15" s="29">
        <f t="shared" si="1"/>
        <v>10.35610465116279</v>
      </c>
    </row>
    <row r="16" spans="1:25" x14ac:dyDescent="0.2">
      <c r="A16" s="34">
        <v>8</v>
      </c>
      <c r="B16" s="23">
        <v>0</v>
      </c>
      <c r="C16" s="24">
        <v>8</v>
      </c>
      <c r="D16" s="24">
        <v>15</v>
      </c>
      <c r="E16" s="24">
        <v>17</v>
      </c>
      <c r="F16" s="24">
        <v>0</v>
      </c>
      <c r="G16" s="24">
        <v>16</v>
      </c>
      <c r="H16" s="24">
        <v>18</v>
      </c>
      <c r="I16" s="24">
        <v>0</v>
      </c>
      <c r="J16" s="24">
        <v>13</v>
      </c>
      <c r="K16" s="24">
        <v>7</v>
      </c>
      <c r="L16" s="24">
        <f t="shared" si="2"/>
        <v>94</v>
      </c>
      <c r="M16" s="35">
        <f t="shared" si="0"/>
        <v>180.48</v>
      </c>
      <c r="N16" s="25">
        <v>0</v>
      </c>
      <c r="O16" s="26">
        <v>120</v>
      </c>
      <c r="P16" s="26">
        <v>300</v>
      </c>
      <c r="Q16" s="26">
        <v>340</v>
      </c>
      <c r="R16" s="26">
        <v>0</v>
      </c>
      <c r="S16" s="26">
        <v>320</v>
      </c>
      <c r="T16" s="26">
        <v>360</v>
      </c>
      <c r="U16" s="26">
        <v>0</v>
      </c>
      <c r="V16" s="26">
        <v>260</v>
      </c>
      <c r="W16" s="26">
        <v>140</v>
      </c>
      <c r="X16" s="26">
        <f t="shared" si="3"/>
        <v>1840</v>
      </c>
      <c r="Y16" s="29">
        <f t="shared" si="1"/>
        <v>10.195035460992909</v>
      </c>
    </row>
    <row r="17" spans="1:25" x14ac:dyDescent="0.2">
      <c r="A17" s="34">
        <v>9</v>
      </c>
      <c r="B17" s="23">
        <v>0</v>
      </c>
      <c r="C17" s="24">
        <v>7</v>
      </c>
      <c r="D17" s="24">
        <v>14</v>
      </c>
      <c r="E17" s="24">
        <v>14</v>
      </c>
      <c r="F17" s="24">
        <v>0</v>
      </c>
      <c r="G17" s="24">
        <v>17</v>
      </c>
      <c r="H17" s="24">
        <v>21</v>
      </c>
      <c r="I17" s="24">
        <v>0</v>
      </c>
      <c r="J17" s="24">
        <v>12</v>
      </c>
      <c r="K17" s="24">
        <v>8</v>
      </c>
      <c r="L17" s="24">
        <f t="shared" si="2"/>
        <v>93</v>
      </c>
      <c r="M17" s="35">
        <f t="shared" si="0"/>
        <v>178.56</v>
      </c>
      <c r="N17" s="25">
        <v>0</v>
      </c>
      <c r="O17" s="26">
        <v>105</v>
      </c>
      <c r="P17" s="26">
        <v>280</v>
      </c>
      <c r="Q17" s="26">
        <v>280</v>
      </c>
      <c r="R17" s="26">
        <v>0</v>
      </c>
      <c r="S17" s="26">
        <v>340</v>
      </c>
      <c r="T17" s="26">
        <v>420</v>
      </c>
      <c r="U17" s="26">
        <v>0</v>
      </c>
      <c r="V17" s="26">
        <v>240</v>
      </c>
      <c r="W17" s="26">
        <v>160</v>
      </c>
      <c r="X17" s="26">
        <f t="shared" si="3"/>
        <v>1825</v>
      </c>
      <c r="Y17" s="29">
        <f t="shared" si="1"/>
        <v>10.220654121863799</v>
      </c>
    </row>
    <row r="18" spans="1:25" x14ac:dyDescent="0.2">
      <c r="A18" s="34">
        <v>10</v>
      </c>
      <c r="B18" s="23">
        <v>6</v>
      </c>
      <c r="C18" s="24">
        <v>5</v>
      </c>
      <c r="D18" s="24">
        <v>13</v>
      </c>
      <c r="E18" s="24">
        <v>5</v>
      </c>
      <c r="F18" s="24">
        <v>0</v>
      </c>
      <c r="G18" s="24">
        <v>17</v>
      </c>
      <c r="H18" s="24">
        <v>15</v>
      </c>
      <c r="I18" s="24">
        <v>0</v>
      </c>
      <c r="J18" s="24">
        <v>4</v>
      </c>
      <c r="K18" s="24">
        <v>10</v>
      </c>
      <c r="L18" s="24">
        <f t="shared" si="2"/>
        <v>75</v>
      </c>
      <c r="M18" s="35">
        <f t="shared" si="0"/>
        <v>144</v>
      </c>
      <c r="N18" s="25">
        <v>180</v>
      </c>
      <c r="O18" s="26">
        <v>75</v>
      </c>
      <c r="P18" s="26">
        <v>260</v>
      </c>
      <c r="Q18" s="26">
        <v>100</v>
      </c>
      <c r="R18" s="26">
        <v>0</v>
      </c>
      <c r="S18" s="26">
        <v>340</v>
      </c>
      <c r="T18" s="26">
        <v>300</v>
      </c>
      <c r="U18" s="26">
        <v>0</v>
      </c>
      <c r="V18" s="26">
        <v>80</v>
      </c>
      <c r="W18" s="26">
        <v>200</v>
      </c>
      <c r="X18" s="26">
        <f t="shared" si="3"/>
        <v>1535</v>
      </c>
      <c r="Y18" s="29">
        <f t="shared" si="1"/>
        <v>10.659722222222221</v>
      </c>
    </row>
    <row r="19" spans="1:25" x14ac:dyDescent="0.2">
      <c r="A19" s="34">
        <v>11</v>
      </c>
      <c r="B19" s="23">
        <v>8</v>
      </c>
      <c r="C19" s="24">
        <v>1</v>
      </c>
      <c r="D19" s="24">
        <v>18</v>
      </c>
      <c r="E19" s="24">
        <v>17</v>
      </c>
      <c r="F19" s="24">
        <v>2</v>
      </c>
      <c r="G19" s="24">
        <v>19</v>
      </c>
      <c r="H19" s="24">
        <v>16</v>
      </c>
      <c r="I19" s="24">
        <v>0</v>
      </c>
      <c r="J19" s="24">
        <v>5</v>
      </c>
      <c r="K19" s="24">
        <v>10</v>
      </c>
      <c r="L19" s="24">
        <f t="shared" si="2"/>
        <v>96</v>
      </c>
      <c r="M19" s="35">
        <f t="shared" si="0"/>
        <v>184.32</v>
      </c>
      <c r="N19" s="25">
        <v>240</v>
      </c>
      <c r="O19" s="26">
        <v>15</v>
      </c>
      <c r="P19" s="26">
        <v>360</v>
      </c>
      <c r="Q19" s="26">
        <v>340</v>
      </c>
      <c r="R19" s="26">
        <v>40</v>
      </c>
      <c r="S19" s="26">
        <v>380</v>
      </c>
      <c r="T19" s="26">
        <v>320</v>
      </c>
      <c r="U19" s="26">
        <v>0</v>
      </c>
      <c r="V19" s="26">
        <v>100</v>
      </c>
      <c r="W19" s="26">
        <v>200</v>
      </c>
      <c r="X19" s="26">
        <f t="shared" si="3"/>
        <v>1995</v>
      </c>
      <c r="Y19" s="29">
        <f t="shared" si="1"/>
        <v>10.823567708333334</v>
      </c>
    </row>
    <row r="20" spans="1:25" x14ac:dyDescent="0.2">
      <c r="A20" s="34">
        <v>12</v>
      </c>
      <c r="B20" s="23">
        <v>6</v>
      </c>
      <c r="C20" s="24">
        <v>7</v>
      </c>
      <c r="D20" s="24">
        <v>16</v>
      </c>
      <c r="E20" s="24">
        <v>10</v>
      </c>
      <c r="F20" s="24">
        <v>0</v>
      </c>
      <c r="G20" s="24">
        <v>14</v>
      </c>
      <c r="H20" s="24">
        <v>17</v>
      </c>
      <c r="I20" s="24">
        <v>0</v>
      </c>
      <c r="J20" s="24">
        <v>4</v>
      </c>
      <c r="K20" s="24">
        <v>9</v>
      </c>
      <c r="L20" s="24">
        <f t="shared" si="2"/>
        <v>83</v>
      </c>
      <c r="M20" s="35">
        <f t="shared" si="0"/>
        <v>159.35999999999999</v>
      </c>
      <c r="N20" s="25">
        <v>180</v>
      </c>
      <c r="O20" s="26">
        <v>105</v>
      </c>
      <c r="P20" s="26">
        <v>320</v>
      </c>
      <c r="Q20" s="26">
        <v>220</v>
      </c>
      <c r="R20" s="26">
        <v>0</v>
      </c>
      <c r="S20" s="26">
        <v>280</v>
      </c>
      <c r="T20" s="26">
        <v>340</v>
      </c>
      <c r="U20" s="26">
        <v>0</v>
      </c>
      <c r="V20" s="26">
        <v>80</v>
      </c>
      <c r="W20" s="26">
        <v>180</v>
      </c>
      <c r="X20" s="26">
        <f t="shared" si="3"/>
        <v>1705</v>
      </c>
      <c r="Y20" s="29">
        <f t="shared" si="1"/>
        <v>10.699046184738958</v>
      </c>
    </row>
    <row r="21" spans="1:25" x14ac:dyDescent="0.2">
      <c r="A21" s="34">
        <v>13</v>
      </c>
      <c r="B21" s="23">
        <v>0</v>
      </c>
      <c r="C21" s="24">
        <v>7</v>
      </c>
      <c r="D21" s="24">
        <v>16</v>
      </c>
      <c r="E21" s="24">
        <v>0</v>
      </c>
      <c r="F21" s="24">
        <v>2</v>
      </c>
      <c r="G21" s="24">
        <v>11</v>
      </c>
      <c r="H21" s="24">
        <v>18</v>
      </c>
      <c r="I21" s="24">
        <v>0</v>
      </c>
      <c r="J21" s="24">
        <v>7</v>
      </c>
      <c r="K21" s="24">
        <v>10</v>
      </c>
      <c r="L21" s="24">
        <f t="shared" si="2"/>
        <v>71</v>
      </c>
      <c r="M21" s="35">
        <f t="shared" si="0"/>
        <v>136.32</v>
      </c>
      <c r="N21" s="25">
        <v>0</v>
      </c>
      <c r="O21" s="26">
        <v>105</v>
      </c>
      <c r="P21" s="26">
        <v>320</v>
      </c>
      <c r="Q21" s="26">
        <v>0</v>
      </c>
      <c r="R21" s="26">
        <v>40</v>
      </c>
      <c r="S21" s="26">
        <v>220</v>
      </c>
      <c r="T21" s="26">
        <v>360</v>
      </c>
      <c r="U21" s="26">
        <v>0</v>
      </c>
      <c r="V21" s="26">
        <v>140</v>
      </c>
      <c r="W21" s="26">
        <v>200</v>
      </c>
      <c r="X21" s="26">
        <f t="shared" si="3"/>
        <v>1385</v>
      </c>
      <c r="Y21" s="29">
        <f t="shared" si="1"/>
        <v>10.159917840375588</v>
      </c>
    </row>
    <row r="22" spans="1:25" x14ac:dyDescent="0.2">
      <c r="A22" s="34">
        <v>14</v>
      </c>
      <c r="B22" s="23">
        <v>0</v>
      </c>
      <c r="C22" s="24">
        <v>4</v>
      </c>
      <c r="D22" s="24">
        <v>17</v>
      </c>
      <c r="E22" s="24">
        <v>20</v>
      </c>
      <c r="F22" s="24">
        <v>0</v>
      </c>
      <c r="G22" s="24">
        <v>15</v>
      </c>
      <c r="H22" s="24">
        <v>9</v>
      </c>
      <c r="I22" s="24">
        <v>0</v>
      </c>
      <c r="J22" s="24">
        <v>13</v>
      </c>
      <c r="K22" s="24">
        <v>9</v>
      </c>
      <c r="L22" s="24">
        <f t="shared" si="2"/>
        <v>87</v>
      </c>
      <c r="M22" s="35">
        <f t="shared" si="0"/>
        <v>167.04</v>
      </c>
      <c r="N22" s="25">
        <v>0</v>
      </c>
      <c r="O22" s="26">
        <v>60</v>
      </c>
      <c r="P22" s="26">
        <v>340</v>
      </c>
      <c r="Q22" s="26">
        <v>400</v>
      </c>
      <c r="R22" s="26">
        <v>0</v>
      </c>
      <c r="S22" s="26">
        <v>300</v>
      </c>
      <c r="T22" s="26">
        <v>180</v>
      </c>
      <c r="U22" s="26">
        <v>0</v>
      </c>
      <c r="V22" s="26">
        <v>260</v>
      </c>
      <c r="W22" s="26">
        <v>180</v>
      </c>
      <c r="X22" s="26">
        <f t="shared" si="3"/>
        <v>1720</v>
      </c>
      <c r="Y22" s="29">
        <f t="shared" si="1"/>
        <v>10.296934865900383</v>
      </c>
    </row>
    <row r="23" spans="1:25" x14ac:dyDescent="0.2">
      <c r="A23" s="34">
        <v>15</v>
      </c>
      <c r="B23" s="23">
        <v>7</v>
      </c>
      <c r="C23" s="24">
        <v>6</v>
      </c>
      <c r="D23" s="24">
        <v>20</v>
      </c>
      <c r="E23" s="24">
        <v>25</v>
      </c>
      <c r="F23" s="24">
        <v>0</v>
      </c>
      <c r="G23" s="24">
        <v>8</v>
      </c>
      <c r="H23" s="24">
        <v>12</v>
      </c>
      <c r="I23" s="24">
        <v>4</v>
      </c>
      <c r="J23" s="24">
        <v>7</v>
      </c>
      <c r="K23" s="24">
        <v>5</v>
      </c>
      <c r="L23" s="24">
        <f t="shared" si="2"/>
        <v>94</v>
      </c>
      <c r="M23" s="35">
        <f t="shared" si="0"/>
        <v>180.48</v>
      </c>
      <c r="N23" s="25">
        <v>210</v>
      </c>
      <c r="O23" s="26">
        <v>90</v>
      </c>
      <c r="P23" s="26">
        <v>400</v>
      </c>
      <c r="Q23" s="26">
        <v>500</v>
      </c>
      <c r="R23" s="26">
        <v>0</v>
      </c>
      <c r="S23" s="26">
        <v>160</v>
      </c>
      <c r="T23" s="26">
        <v>240</v>
      </c>
      <c r="U23" s="26">
        <v>80</v>
      </c>
      <c r="V23" s="26">
        <v>140</v>
      </c>
      <c r="W23" s="26">
        <v>100</v>
      </c>
      <c r="X23" s="26">
        <f t="shared" si="3"/>
        <v>1920</v>
      </c>
      <c r="Y23" s="29">
        <f t="shared" si="1"/>
        <v>10.638297872340425</v>
      </c>
    </row>
    <row r="24" spans="1:25" x14ac:dyDescent="0.2">
      <c r="A24" s="34">
        <v>16</v>
      </c>
      <c r="B24" s="23">
        <v>7</v>
      </c>
      <c r="C24" s="24">
        <v>6</v>
      </c>
      <c r="D24" s="24">
        <v>32</v>
      </c>
      <c r="E24" s="24">
        <v>10</v>
      </c>
      <c r="F24" s="24">
        <v>0</v>
      </c>
      <c r="G24" s="24">
        <v>18</v>
      </c>
      <c r="H24" s="24">
        <v>19</v>
      </c>
      <c r="I24" s="24">
        <v>0</v>
      </c>
      <c r="J24" s="24">
        <v>7</v>
      </c>
      <c r="K24" s="24">
        <v>7</v>
      </c>
      <c r="L24" s="24">
        <f t="shared" si="2"/>
        <v>106</v>
      </c>
      <c r="M24" s="35">
        <f t="shared" si="0"/>
        <v>203.51999999999998</v>
      </c>
      <c r="N24" s="25">
        <v>210</v>
      </c>
      <c r="O24" s="26">
        <v>90</v>
      </c>
      <c r="P24" s="26">
        <v>640</v>
      </c>
      <c r="Q24" s="26">
        <v>200</v>
      </c>
      <c r="R24" s="26">
        <v>0</v>
      </c>
      <c r="S24" s="26">
        <v>360</v>
      </c>
      <c r="T24" s="26">
        <v>380</v>
      </c>
      <c r="U24" s="26">
        <v>0</v>
      </c>
      <c r="V24" s="26">
        <v>140</v>
      </c>
      <c r="W24" s="26">
        <v>140</v>
      </c>
      <c r="X24" s="26">
        <f t="shared" si="3"/>
        <v>2160</v>
      </c>
      <c r="Y24" s="29">
        <f t="shared" si="1"/>
        <v>10.613207547169813</v>
      </c>
    </row>
    <row r="25" spans="1:25" x14ac:dyDescent="0.2">
      <c r="A25" s="34">
        <v>17</v>
      </c>
      <c r="B25" s="23">
        <v>7</v>
      </c>
      <c r="C25" s="24">
        <v>10</v>
      </c>
      <c r="D25" s="24">
        <v>17</v>
      </c>
      <c r="E25" s="24">
        <v>12</v>
      </c>
      <c r="F25" s="24">
        <v>6</v>
      </c>
      <c r="G25" s="24">
        <v>17</v>
      </c>
      <c r="H25" s="24">
        <v>17</v>
      </c>
      <c r="I25" s="24">
        <v>0</v>
      </c>
      <c r="J25" s="24">
        <v>9</v>
      </c>
      <c r="K25" s="24">
        <v>1</v>
      </c>
      <c r="L25" s="24">
        <f t="shared" si="2"/>
        <v>96</v>
      </c>
      <c r="M25" s="35">
        <f t="shared" si="0"/>
        <v>184.32</v>
      </c>
      <c r="N25" s="25">
        <v>210</v>
      </c>
      <c r="O25" s="26">
        <v>150</v>
      </c>
      <c r="P25" s="26">
        <v>340</v>
      </c>
      <c r="Q25" s="26">
        <v>240</v>
      </c>
      <c r="R25" s="26">
        <v>120</v>
      </c>
      <c r="S25" s="26">
        <v>340</v>
      </c>
      <c r="T25" s="26">
        <v>340</v>
      </c>
      <c r="U25" s="26">
        <v>0</v>
      </c>
      <c r="V25" s="26">
        <v>180</v>
      </c>
      <c r="W25" s="26">
        <v>20</v>
      </c>
      <c r="X25" s="26">
        <f t="shared" si="3"/>
        <v>1940</v>
      </c>
      <c r="Y25" s="29">
        <f t="shared" si="1"/>
        <v>10.525173611111111</v>
      </c>
    </row>
    <row r="26" spans="1:25" x14ac:dyDescent="0.2">
      <c r="A26" s="34">
        <v>18</v>
      </c>
      <c r="B26" s="23">
        <v>6</v>
      </c>
      <c r="C26" s="24">
        <v>6</v>
      </c>
      <c r="D26" s="24">
        <v>14</v>
      </c>
      <c r="E26" s="24">
        <v>13</v>
      </c>
      <c r="F26" s="24">
        <v>5</v>
      </c>
      <c r="G26" s="24">
        <v>16</v>
      </c>
      <c r="H26" s="24">
        <v>11</v>
      </c>
      <c r="I26" s="24">
        <v>0</v>
      </c>
      <c r="J26" s="24">
        <v>10</v>
      </c>
      <c r="K26" s="24">
        <v>0</v>
      </c>
      <c r="L26" s="24">
        <f t="shared" si="2"/>
        <v>81</v>
      </c>
      <c r="M26" s="35">
        <f t="shared" si="0"/>
        <v>155.51999999999998</v>
      </c>
      <c r="N26" s="25">
        <v>180</v>
      </c>
      <c r="O26" s="26">
        <v>90</v>
      </c>
      <c r="P26" s="26">
        <v>280</v>
      </c>
      <c r="Q26" s="26">
        <v>260</v>
      </c>
      <c r="R26" s="26">
        <v>100</v>
      </c>
      <c r="S26" s="26">
        <v>320</v>
      </c>
      <c r="T26" s="26">
        <v>220</v>
      </c>
      <c r="U26" s="26">
        <v>0</v>
      </c>
      <c r="V26" s="26">
        <v>200</v>
      </c>
      <c r="W26" s="26">
        <v>0</v>
      </c>
      <c r="X26" s="26">
        <f t="shared" si="3"/>
        <v>1650</v>
      </c>
      <c r="Y26" s="29">
        <f t="shared" si="1"/>
        <v>10.60956790123457</v>
      </c>
    </row>
    <row r="27" spans="1:25" x14ac:dyDescent="0.2">
      <c r="A27" s="34">
        <v>19</v>
      </c>
      <c r="B27" s="23">
        <v>0</v>
      </c>
      <c r="C27" s="24">
        <v>7</v>
      </c>
      <c r="D27" s="24">
        <v>16</v>
      </c>
      <c r="E27" s="24">
        <v>14</v>
      </c>
      <c r="F27" s="24">
        <v>0</v>
      </c>
      <c r="G27" s="24">
        <v>10</v>
      </c>
      <c r="H27" s="24">
        <v>13</v>
      </c>
      <c r="I27" s="24">
        <v>0</v>
      </c>
      <c r="J27" s="24">
        <v>4</v>
      </c>
      <c r="K27" s="24">
        <v>0</v>
      </c>
      <c r="L27" s="24">
        <f t="shared" si="2"/>
        <v>64</v>
      </c>
      <c r="M27" s="35">
        <f t="shared" si="0"/>
        <v>122.88</v>
      </c>
      <c r="N27" s="25">
        <v>0</v>
      </c>
      <c r="O27" s="26">
        <v>105</v>
      </c>
      <c r="P27" s="26">
        <v>320</v>
      </c>
      <c r="Q27" s="26">
        <v>280</v>
      </c>
      <c r="R27" s="26">
        <v>0</v>
      </c>
      <c r="S27" s="26">
        <v>200</v>
      </c>
      <c r="T27" s="26">
        <v>260</v>
      </c>
      <c r="U27" s="26">
        <v>0</v>
      </c>
      <c r="V27" s="26">
        <v>80</v>
      </c>
      <c r="W27" s="26">
        <v>0</v>
      </c>
      <c r="X27" s="26">
        <f t="shared" si="3"/>
        <v>1245</v>
      </c>
      <c r="Y27" s="29">
        <f t="shared" si="1"/>
        <v>10.1318359375</v>
      </c>
    </row>
    <row r="28" spans="1:25" x14ac:dyDescent="0.2">
      <c r="A28" s="34">
        <v>20</v>
      </c>
      <c r="B28" s="23">
        <v>5</v>
      </c>
      <c r="C28" s="24">
        <v>14</v>
      </c>
      <c r="D28" s="24">
        <v>12</v>
      </c>
      <c r="E28" s="24">
        <v>7</v>
      </c>
      <c r="F28" s="24">
        <v>0</v>
      </c>
      <c r="G28" s="24">
        <v>15</v>
      </c>
      <c r="H28" s="24">
        <v>11</v>
      </c>
      <c r="I28" s="24">
        <v>0</v>
      </c>
      <c r="J28" s="24">
        <v>8</v>
      </c>
      <c r="K28" s="24">
        <v>0</v>
      </c>
      <c r="L28" s="24">
        <f t="shared" si="2"/>
        <v>72</v>
      </c>
      <c r="M28" s="35">
        <f t="shared" si="0"/>
        <v>138.24</v>
      </c>
      <c r="N28" s="25">
        <v>150</v>
      </c>
      <c r="O28" s="26">
        <v>210</v>
      </c>
      <c r="P28" s="26">
        <v>240</v>
      </c>
      <c r="Q28" s="26">
        <v>140</v>
      </c>
      <c r="R28" s="26">
        <v>0</v>
      </c>
      <c r="S28" s="26">
        <v>300</v>
      </c>
      <c r="T28" s="26">
        <v>220</v>
      </c>
      <c r="U28" s="26">
        <v>0</v>
      </c>
      <c r="V28" s="26">
        <v>160</v>
      </c>
      <c r="W28" s="26">
        <v>0</v>
      </c>
      <c r="X28" s="26">
        <f t="shared" si="3"/>
        <v>1420</v>
      </c>
      <c r="Y28" s="29">
        <f t="shared" si="1"/>
        <v>10.27199074074074</v>
      </c>
    </row>
    <row r="29" spans="1:25" x14ac:dyDescent="0.2">
      <c r="A29" s="34">
        <v>21</v>
      </c>
      <c r="B29" s="23">
        <v>7</v>
      </c>
      <c r="C29" s="24">
        <v>9</v>
      </c>
      <c r="D29" s="24">
        <v>16</v>
      </c>
      <c r="E29" s="24">
        <v>15</v>
      </c>
      <c r="F29" s="24">
        <v>0</v>
      </c>
      <c r="G29" s="24">
        <v>19</v>
      </c>
      <c r="H29" s="24">
        <v>9</v>
      </c>
      <c r="I29" s="24">
        <v>0</v>
      </c>
      <c r="J29" s="24">
        <v>7</v>
      </c>
      <c r="K29" s="24">
        <v>0</v>
      </c>
      <c r="L29" s="24">
        <f t="shared" si="2"/>
        <v>82</v>
      </c>
      <c r="M29" s="35">
        <f t="shared" si="0"/>
        <v>157.44</v>
      </c>
      <c r="N29" s="25">
        <v>210</v>
      </c>
      <c r="O29" s="26">
        <v>135</v>
      </c>
      <c r="P29" s="26">
        <v>320</v>
      </c>
      <c r="Q29" s="26">
        <v>300</v>
      </c>
      <c r="R29" s="26">
        <v>0</v>
      </c>
      <c r="S29" s="26">
        <v>380</v>
      </c>
      <c r="T29" s="26">
        <v>180</v>
      </c>
      <c r="U29" s="26">
        <v>0</v>
      </c>
      <c r="V29" s="26">
        <v>140</v>
      </c>
      <c r="W29" s="26">
        <v>0</v>
      </c>
      <c r="X29" s="26">
        <f t="shared" si="3"/>
        <v>1665</v>
      </c>
      <c r="Y29" s="29">
        <f t="shared" si="1"/>
        <v>10.575457317073171</v>
      </c>
    </row>
    <row r="30" spans="1:25" x14ac:dyDescent="0.2">
      <c r="A30" s="34">
        <v>22</v>
      </c>
      <c r="B30" s="23">
        <v>14</v>
      </c>
      <c r="C30" s="24">
        <v>11</v>
      </c>
      <c r="D30" s="24">
        <v>20</v>
      </c>
      <c r="E30" s="24">
        <v>16</v>
      </c>
      <c r="F30" s="24">
        <v>0</v>
      </c>
      <c r="G30" s="24">
        <v>13</v>
      </c>
      <c r="H30" s="24">
        <v>10</v>
      </c>
      <c r="I30" s="24">
        <v>0</v>
      </c>
      <c r="J30" s="24">
        <v>6</v>
      </c>
      <c r="K30" s="24">
        <v>0</v>
      </c>
      <c r="L30" s="24">
        <f t="shared" si="2"/>
        <v>90</v>
      </c>
      <c r="M30" s="35">
        <f t="shared" si="0"/>
        <v>172.79999999999998</v>
      </c>
      <c r="N30" s="25">
        <v>420</v>
      </c>
      <c r="O30" s="26">
        <v>165</v>
      </c>
      <c r="P30" s="26">
        <v>400</v>
      </c>
      <c r="Q30" s="26">
        <v>320</v>
      </c>
      <c r="R30" s="26">
        <v>0</v>
      </c>
      <c r="S30" s="26">
        <v>260</v>
      </c>
      <c r="T30" s="26">
        <v>200</v>
      </c>
      <c r="U30" s="26">
        <v>0</v>
      </c>
      <c r="V30" s="26">
        <v>120</v>
      </c>
      <c r="W30" s="26">
        <v>0</v>
      </c>
      <c r="X30" s="26">
        <f t="shared" si="3"/>
        <v>1885</v>
      </c>
      <c r="Y30" s="29">
        <f t="shared" si="1"/>
        <v>10.908564814814817</v>
      </c>
    </row>
    <row r="31" spans="1:25" x14ac:dyDescent="0.2">
      <c r="A31" s="34">
        <v>23</v>
      </c>
      <c r="B31" s="23">
        <v>7</v>
      </c>
      <c r="C31" s="24">
        <v>6</v>
      </c>
      <c r="D31" s="24">
        <v>8</v>
      </c>
      <c r="E31" s="24">
        <v>17</v>
      </c>
      <c r="F31" s="24">
        <v>1</v>
      </c>
      <c r="G31" s="24">
        <v>18</v>
      </c>
      <c r="H31" s="24">
        <v>19</v>
      </c>
      <c r="I31" s="24">
        <v>8</v>
      </c>
      <c r="J31" s="24">
        <v>0</v>
      </c>
      <c r="K31" s="24">
        <v>8</v>
      </c>
      <c r="L31" s="24">
        <f t="shared" si="2"/>
        <v>92</v>
      </c>
      <c r="M31" s="35">
        <f t="shared" si="0"/>
        <v>176.64</v>
      </c>
      <c r="N31" s="25">
        <v>210</v>
      </c>
      <c r="O31" s="26">
        <v>90</v>
      </c>
      <c r="P31" s="26">
        <v>160</v>
      </c>
      <c r="Q31" s="26">
        <v>340</v>
      </c>
      <c r="R31" s="26">
        <v>20</v>
      </c>
      <c r="S31" s="26">
        <v>360</v>
      </c>
      <c r="T31" s="26">
        <v>380</v>
      </c>
      <c r="U31" s="26">
        <v>160</v>
      </c>
      <c r="V31" s="26">
        <v>0</v>
      </c>
      <c r="W31" s="26">
        <v>160</v>
      </c>
      <c r="X31" s="26">
        <f t="shared" si="3"/>
        <v>1880</v>
      </c>
      <c r="Y31" s="29">
        <f t="shared" si="1"/>
        <v>10.643115942028986</v>
      </c>
    </row>
    <row r="32" spans="1:25" x14ac:dyDescent="0.2">
      <c r="A32" s="34">
        <v>24</v>
      </c>
      <c r="B32" s="23">
        <v>7</v>
      </c>
      <c r="C32" s="24">
        <v>13</v>
      </c>
      <c r="D32" s="24">
        <v>9</v>
      </c>
      <c r="E32" s="24">
        <v>17</v>
      </c>
      <c r="F32" s="24">
        <v>3</v>
      </c>
      <c r="G32" s="24">
        <v>18</v>
      </c>
      <c r="H32" s="24">
        <v>10</v>
      </c>
      <c r="I32" s="24">
        <v>12</v>
      </c>
      <c r="J32" s="24">
        <v>5</v>
      </c>
      <c r="K32" s="24">
        <v>0</v>
      </c>
      <c r="L32" s="24">
        <f t="shared" si="2"/>
        <v>94</v>
      </c>
      <c r="M32" s="35">
        <f t="shared" si="0"/>
        <v>180.48</v>
      </c>
      <c r="N32" s="25">
        <v>210</v>
      </c>
      <c r="O32" s="26">
        <v>195</v>
      </c>
      <c r="P32" s="26">
        <v>180</v>
      </c>
      <c r="Q32" s="26">
        <v>340</v>
      </c>
      <c r="R32" s="26">
        <v>60</v>
      </c>
      <c r="S32" s="26">
        <v>360</v>
      </c>
      <c r="T32" s="26">
        <v>200</v>
      </c>
      <c r="U32" s="26">
        <v>240</v>
      </c>
      <c r="V32" s="26">
        <v>100</v>
      </c>
      <c r="W32" s="26">
        <v>0</v>
      </c>
      <c r="X32" s="26">
        <f t="shared" si="3"/>
        <v>1885</v>
      </c>
      <c r="Y32" s="29">
        <f t="shared" si="1"/>
        <v>10.444370567375888</v>
      </c>
    </row>
    <row r="33" spans="1:25" x14ac:dyDescent="0.2">
      <c r="A33" s="34">
        <v>25</v>
      </c>
      <c r="B33" s="23">
        <v>7</v>
      </c>
      <c r="C33" s="24">
        <v>7</v>
      </c>
      <c r="D33" s="24">
        <v>17</v>
      </c>
      <c r="E33" s="24">
        <v>12</v>
      </c>
      <c r="F33" s="24">
        <v>0</v>
      </c>
      <c r="G33" s="24">
        <v>15</v>
      </c>
      <c r="H33" s="24">
        <v>0</v>
      </c>
      <c r="I33" s="24">
        <v>12</v>
      </c>
      <c r="J33" s="24">
        <v>5</v>
      </c>
      <c r="K33" s="24">
        <v>4</v>
      </c>
      <c r="L33" s="24">
        <f t="shared" si="2"/>
        <v>79</v>
      </c>
      <c r="M33" s="35">
        <f t="shared" si="0"/>
        <v>151.68</v>
      </c>
      <c r="N33" s="25">
        <v>210</v>
      </c>
      <c r="O33" s="26">
        <v>105</v>
      </c>
      <c r="P33" s="26">
        <v>340</v>
      </c>
      <c r="Q33" s="26">
        <v>240</v>
      </c>
      <c r="R33" s="26">
        <v>0</v>
      </c>
      <c r="S33" s="26">
        <v>300</v>
      </c>
      <c r="T33" s="26">
        <v>0</v>
      </c>
      <c r="U33" s="26">
        <v>240</v>
      </c>
      <c r="V33" s="26">
        <v>100</v>
      </c>
      <c r="W33" s="26">
        <v>80</v>
      </c>
      <c r="X33" s="26">
        <f t="shared" si="3"/>
        <v>1615</v>
      </c>
      <c r="Y33" s="29">
        <f t="shared" si="1"/>
        <v>10.647415611814345</v>
      </c>
    </row>
    <row r="34" spans="1:25" x14ac:dyDescent="0.2">
      <c r="A34" s="34">
        <v>26</v>
      </c>
      <c r="B34" s="23">
        <v>5</v>
      </c>
      <c r="C34" s="24">
        <v>6</v>
      </c>
      <c r="D34" s="24">
        <v>15</v>
      </c>
      <c r="E34" s="24">
        <v>16</v>
      </c>
      <c r="F34" s="24">
        <v>0</v>
      </c>
      <c r="G34" s="24">
        <v>14</v>
      </c>
      <c r="H34" s="24">
        <v>0</v>
      </c>
      <c r="I34" s="24">
        <v>11</v>
      </c>
      <c r="J34" s="24">
        <v>3</v>
      </c>
      <c r="K34" s="24">
        <v>7</v>
      </c>
      <c r="L34" s="24">
        <f t="shared" si="2"/>
        <v>77</v>
      </c>
      <c r="M34" s="35">
        <f t="shared" si="0"/>
        <v>147.84</v>
      </c>
      <c r="N34" s="25">
        <v>150</v>
      </c>
      <c r="O34" s="26">
        <v>90</v>
      </c>
      <c r="P34" s="26">
        <v>300</v>
      </c>
      <c r="Q34" s="26">
        <v>320</v>
      </c>
      <c r="R34" s="26">
        <v>0</v>
      </c>
      <c r="S34" s="26">
        <v>280</v>
      </c>
      <c r="T34" s="26">
        <v>0</v>
      </c>
      <c r="U34" s="26">
        <v>220</v>
      </c>
      <c r="V34" s="26">
        <v>60</v>
      </c>
      <c r="W34" s="26">
        <v>140</v>
      </c>
      <c r="X34" s="26">
        <f t="shared" si="3"/>
        <v>1560</v>
      </c>
      <c r="Y34" s="29">
        <f t="shared" si="1"/>
        <v>10.551948051948052</v>
      </c>
    </row>
    <row r="35" spans="1:25" x14ac:dyDescent="0.2">
      <c r="A35" s="34">
        <v>27</v>
      </c>
      <c r="B35" s="23">
        <v>4</v>
      </c>
      <c r="C35" s="24">
        <v>8</v>
      </c>
      <c r="D35" s="24">
        <v>16</v>
      </c>
      <c r="E35" s="24">
        <v>11</v>
      </c>
      <c r="F35" s="24">
        <v>0</v>
      </c>
      <c r="G35" s="24">
        <v>14</v>
      </c>
      <c r="H35" s="24">
        <v>0</v>
      </c>
      <c r="I35" s="24">
        <v>7</v>
      </c>
      <c r="J35" s="24">
        <v>0</v>
      </c>
      <c r="K35" s="24">
        <v>4</v>
      </c>
      <c r="L35" s="24">
        <f t="shared" si="2"/>
        <v>64</v>
      </c>
      <c r="M35" s="35">
        <f t="shared" si="0"/>
        <v>122.88</v>
      </c>
      <c r="N35" s="25">
        <v>120</v>
      </c>
      <c r="O35" s="26">
        <v>120</v>
      </c>
      <c r="P35" s="26">
        <v>320</v>
      </c>
      <c r="Q35" s="26">
        <v>220</v>
      </c>
      <c r="R35" s="26">
        <v>0</v>
      </c>
      <c r="S35" s="26">
        <v>280</v>
      </c>
      <c r="T35" s="26">
        <v>0</v>
      </c>
      <c r="U35" s="26">
        <v>140</v>
      </c>
      <c r="V35" s="26">
        <v>0</v>
      </c>
      <c r="W35" s="26">
        <v>80</v>
      </c>
      <c r="X35" s="26">
        <f t="shared" si="3"/>
        <v>1280</v>
      </c>
      <c r="Y35" s="29">
        <f t="shared" si="1"/>
        <v>10.416666666666668</v>
      </c>
    </row>
    <row r="36" spans="1:25" x14ac:dyDescent="0.2">
      <c r="A36" s="34">
        <v>28</v>
      </c>
      <c r="B36" s="23">
        <v>13</v>
      </c>
      <c r="C36" s="24">
        <v>17</v>
      </c>
      <c r="D36" s="24">
        <v>14</v>
      </c>
      <c r="E36" s="24">
        <v>7</v>
      </c>
      <c r="F36" s="24">
        <v>0</v>
      </c>
      <c r="G36" s="24">
        <v>14</v>
      </c>
      <c r="H36" s="24">
        <v>17</v>
      </c>
      <c r="I36" s="24">
        <v>0</v>
      </c>
      <c r="J36" s="24">
        <v>3</v>
      </c>
      <c r="K36" s="24">
        <v>0</v>
      </c>
      <c r="L36" s="24">
        <f t="shared" si="2"/>
        <v>85</v>
      </c>
      <c r="M36" s="35">
        <f t="shared" si="0"/>
        <v>163.19999999999999</v>
      </c>
      <c r="N36" s="25">
        <v>390</v>
      </c>
      <c r="O36" s="26">
        <v>255</v>
      </c>
      <c r="P36" s="26">
        <v>280</v>
      </c>
      <c r="Q36" s="26">
        <v>140</v>
      </c>
      <c r="R36" s="26">
        <v>0</v>
      </c>
      <c r="S36" s="26">
        <v>280</v>
      </c>
      <c r="T36" s="26">
        <v>340</v>
      </c>
      <c r="U36" s="26">
        <v>0</v>
      </c>
      <c r="V36" s="26">
        <v>60</v>
      </c>
      <c r="W36" s="26">
        <v>0</v>
      </c>
      <c r="X36" s="26">
        <f t="shared" si="3"/>
        <v>1745</v>
      </c>
      <c r="Y36" s="29">
        <f t="shared" si="1"/>
        <v>10.692401960784315</v>
      </c>
    </row>
    <row r="37" spans="1:25" x14ac:dyDescent="0.2">
      <c r="A37" s="34">
        <v>29</v>
      </c>
      <c r="B37" s="23">
        <v>10</v>
      </c>
      <c r="C37" s="24">
        <v>8</v>
      </c>
      <c r="D37" s="24">
        <v>18</v>
      </c>
      <c r="E37" s="24">
        <v>17</v>
      </c>
      <c r="F37" s="24">
        <v>0</v>
      </c>
      <c r="G37" s="24">
        <v>18</v>
      </c>
      <c r="H37" s="24">
        <v>13</v>
      </c>
      <c r="I37" s="24">
        <v>0</v>
      </c>
      <c r="J37" s="24">
        <v>16</v>
      </c>
      <c r="K37" s="24">
        <v>5</v>
      </c>
      <c r="L37" s="24">
        <f t="shared" si="2"/>
        <v>105</v>
      </c>
      <c r="M37" s="35">
        <f t="shared" si="0"/>
        <v>201.6</v>
      </c>
      <c r="N37" s="25">
        <v>300</v>
      </c>
      <c r="O37" s="26">
        <v>120</v>
      </c>
      <c r="P37" s="26">
        <v>360</v>
      </c>
      <c r="Q37" s="26">
        <v>340</v>
      </c>
      <c r="R37" s="26">
        <v>0</v>
      </c>
      <c r="S37" s="26">
        <v>360</v>
      </c>
      <c r="T37" s="26">
        <v>260</v>
      </c>
      <c r="U37" s="26">
        <v>0</v>
      </c>
      <c r="V37" s="26">
        <v>320</v>
      </c>
      <c r="W37" s="26">
        <v>100</v>
      </c>
      <c r="X37" s="26">
        <f t="shared" si="3"/>
        <v>2160</v>
      </c>
      <c r="Y37" s="29">
        <f t="shared" si="1"/>
        <v>10.714285714285715</v>
      </c>
    </row>
    <row r="38" spans="1:25" x14ac:dyDescent="0.2">
      <c r="A38" s="34">
        <v>30</v>
      </c>
      <c r="B38" s="23">
        <v>7</v>
      </c>
      <c r="C38" s="24">
        <v>0</v>
      </c>
      <c r="D38" s="24">
        <v>7</v>
      </c>
      <c r="E38" s="24">
        <v>18</v>
      </c>
      <c r="F38" s="24">
        <v>0</v>
      </c>
      <c r="G38" s="24">
        <v>17</v>
      </c>
      <c r="H38" s="24">
        <v>10</v>
      </c>
      <c r="I38" s="24">
        <v>6</v>
      </c>
      <c r="J38" s="24">
        <v>6</v>
      </c>
      <c r="K38" s="24">
        <v>8</v>
      </c>
      <c r="L38" s="24">
        <f t="shared" si="2"/>
        <v>79</v>
      </c>
      <c r="M38" s="35">
        <f t="shared" si="0"/>
        <v>151.68</v>
      </c>
      <c r="N38" s="25">
        <v>210</v>
      </c>
      <c r="O38" s="26">
        <v>0</v>
      </c>
      <c r="P38" s="26">
        <v>140</v>
      </c>
      <c r="Q38" s="26">
        <v>360</v>
      </c>
      <c r="R38" s="26">
        <v>0</v>
      </c>
      <c r="S38" s="26">
        <v>340</v>
      </c>
      <c r="T38" s="26">
        <v>200</v>
      </c>
      <c r="U38" s="26">
        <v>120</v>
      </c>
      <c r="V38" s="26">
        <v>120</v>
      </c>
      <c r="W38" s="26">
        <v>160</v>
      </c>
      <c r="X38" s="26">
        <f t="shared" si="3"/>
        <v>1650</v>
      </c>
      <c r="Y38" s="29">
        <f t="shared" si="1"/>
        <v>10.878164556962025</v>
      </c>
    </row>
    <row r="39" spans="1:25" s="1" customFormat="1" ht="15" x14ac:dyDescent="0.25">
      <c r="A39" s="3" t="s">
        <v>12</v>
      </c>
      <c r="B39" s="31">
        <f t="shared" ref="B39:X39" si="4">SUM(B9:B38)</f>
        <v>149</v>
      </c>
      <c r="C39" s="32">
        <f t="shared" si="4"/>
        <v>210</v>
      </c>
      <c r="D39" s="32">
        <f t="shared" si="4"/>
        <v>466</v>
      </c>
      <c r="E39" s="32">
        <f t="shared" si="4"/>
        <v>393</v>
      </c>
      <c r="F39" s="32">
        <f t="shared" si="4"/>
        <v>22</v>
      </c>
      <c r="G39" s="32">
        <f t="shared" si="4"/>
        <v>411</v>
      </c>
      <c r="H39" s="32">
        <f t="shared" si="4"/>
        <v>389</v>
      </c>
      <c r="I39" s="32">
        <f t="shared" si="4"/>
        <v>112</v>
      </c>
      <c r="J39" s="32">
        <f t="shared" si="4"/>
        <v>216</v>
      </c>
      <c r="K39" s="32">
        <f t="shared" si="4"/>
        <v>112</v>
      </c>
      <c r="L39" s="32">
        <f t="shared" si="4"/>
        <v>2480</v>
      </c>
      <c r="M39" s="32">
        <f t="shared" si="4"/>
        <v>4761.6000000000004</v>
      </c>
      <c r="N39" s="31">
        <f t="shared" si="4"/>
        <v>4470</v>
      </c>
      <c r="O39" s="32">
        <f t="shared" si="4"/>
        <v>3150</v>
      </c>
      <c r="P39" s="32">
        <f t="shared" si="4"/>
        <v>9320</v>
      </c>
      <c r="Q39" s="32">
        <f t="shared" si="4"/>
        <v>7880</v>
      </c>
      <c r="R39" s="32">
        <f t="shared" si="4"/>
        <v>440</v>
      </c>
      <c r="S39" s="32">
        <f t="shared" si="4"/>
        <v>8220</v>
      </c>
      <c r="T39" s="32">
        <f t="shared" si="4"/>
        <v>7780</v>
      </c>
      <c r="U39" s="32">
        <f t="shared" si="4"/>
        <v>2240</v>
      </c>
      <c r="V39" s="32">
        <f t="shared" si="4"/>
        <v>4320</v>
      </c>
      <c r="W39" s="32">
        <f t="shared" si="4"/>
        <v>2240</v>
      </c>
      <c r="X39" s="32">
        <f t="shared" si="4"/>
        <v>50060</v>
      </c>
      <c r="Y39" s="33">
        <f>SUM(Y9:Y38)/31</f>
        <v>10.164940472896109</v>
      </c>
    </row>
    <row r="40" spans="1:25" s="5" customFormat="1" x14ac:dyDescent="0.2">
      <c r="L40" s="27"/>
    </row>
  </sheetData>
  <mergeCells count="8">
    <mergeCell ref="A2:G2"/>
    <mergeCell ref="A4:Y4"/>
    <mergeCell ref="B6:K6"/>
    <mergeCell ref="L6:L8"/>
    <mergeCell ref="M6:M8"/>
    <mergeCell ref="N6:W6"/>
    <mergeCell ref="X6:X8"/>
    <mergeCell ref="Y6:Y8"/>
  </mergeCells>
  <pageMargins left="0.25" right="0.25" top="1.06" bottom="0.75" header="0.3" footer="0.3"/>
  <pageSetup scale="48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Y41"/>
  <sheetViews>
    <sheetView zoomScaleNormal="100" zoomScaleSheetLayoutView="100" workbookViewId="0">
      <selection activeCell="A4" sqref="A4:Y40"/>
    </sheetView>
  </sheetViews>
  <sheetFormatPr baseColWidth="10" defaultRowHeight="12.75" x14ac:dyDescent="0.2"/>
  <cols>
    <col min="1" max="1" width="8.140625" style="4" bestFit="1" customWidth="1"/>
    <col min="2" max="11" width="10.42578125" style="4" customWidth="1"/>
    <col min="12" max="12" width="14.28515625" style="4" hidden="1" customWidth="1"/>
    <col min="13" max="13" width="16.140625" style="4" customWidth="1"/>
    <col min="14" max="23" width="9.5703125" style="5" customWidth="1"/>
    <col min="24" max="24" width="18.140625" style="4" customWidth="1"/>
    <col min="25" max="25" width="20.85546875" style="5" customWidth="1"/>
    <col min="26" max="16384" width="11.42578125" style="4"/>
  </cols>
  <sheetData>
    <row r="1" spans="1:25" ht="51.75" customHeight="1" x14ac:dyDescent="0.2"/>
    <row r="2" spans="1:25" ht="15" hidden="1" customHeight="1" x14ac:dyDescent="0.2">
      <c r="A2" s="36" t="s">
        <v>0</v>
      </c>
      <c r="B2" s="37"/>
      <c r="C2" s="37"/>
      <c r="D2" s="37"/>
      <c r="E2" s="37"/>
      <c r="F2" s="37"/>
      <c r="G2" s="37"/>
      <c r="H2" s="6"/>
      <c r="I2" s="6"/>
      <c r="J2" s="6"/>
      <c r="K2" s="6"/>
      <c r="L2" s="6"/>
      <c r="M2" s="6"/>
      <c r="N2" s="30"/>
      <c r="O2" s="30"/>
      <c r="P2" s="30"/>
      <c r="Q2" s="30"/>
      <c r="R2" s="30"/>
      <c r="S2" s="30"/>
      <c r="T2" s="30"/>
      <c r="U2" s="30"/>
      <c r="V2" s="30"/>
      <c r="W2" s="30"/>
      <c r="X2" s="6"/>
      <c r="Y2" s="7"/>
    </row>
    <row r="3" spans="1:25" ht="7.5" customHeight="1" x14ac:dyDescent="0.2">
      <c r="A3" s="10"/>
      <c r="B3" s="10"/>
      <c r="D3" s="10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  <c r="T3" s="8"/>
      <c r="U3" s="8"/>
      <c r="V3" s="8"/>
      <c r="W3" s="8"/>
      <c r="X3" s="28"/>
      <c r="Y3" s="8"/>
    </row>
    <row r="4" spans="1:25" ht="24.75" customHeight="1" x14ac:dyDescent="0.2">
      <c r="A4" s="38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0"/>
    </row>
    <row r="5" spans="1:25" s="9" customFormat="1" ht="14.25" customHeight="1" x14ac:dyDescent="0.25">
      <c r="B5" s="2" t="s">
        <v>11</v>
      </c>
      <c r="C5" s="10"/>
      <c r="D5" s="10"/>
      <c r="E5" s="10"/>
      <c r="F5" s="10"/>
      <c r="G5" s="10"/>
      <c r="H5" s="10"/>
      <c r="I5" s="10"/>
      <c r="J5" s="10"/>
      <c r="K5" s="11">
        <v>1.92</v>
      </c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1"/>
    </row>
    <row r="6" spans="1:25" ht="21" customHeight="1" x14ac:dyDescent="0.2">
      <c r="A6" s="13"/>
      <c r="B6" s="41" t="s">
        <v>10</v>
      </c>
      <c r="C6" s="42"/>
      <c r="D6" s="42"/>
      <c r="E6" s="42"/>
      <c r="F6" s="42"/>
      <c r="G6" s="42"/>
      <c r="H6" s="42"/>
      <c r="I6" s="42"/>
      <c r="J6" s="42"/>
      <c r="K6" s="42"/>
      <c r="L6" s="43" t="s">
        <v>25</v>
      </c>
      <c r="M6" s="43" t="s">
        <v>26</v>
      </c>
      <c r="N6" s="41" t="s">
        <v>29</v>
      </c>
      <c r="O6" s="42"/>
      <c r="P6" s="42"/>
      <c r="Q6" s="42"/>
      <c r="R6" s="42"/>
      <c r="S6" s="42"/>
      <c r="T6" s="42"/>
      <c r="U6" s="42"/>
      <c r="V6" s="42"/>
      <c r="W6" s="42"/>
      <c r="X6" s="43" t="s">
        <v>30</v>
      </c>
      <c r="Y6" s="46" t="s">
        <v>31</v>
      </c>
    </row>
    <row r="7" spans="1:25" ht="1.5" hidden="1" customHeight="1" x14ac:dyDescent="0.2">
      <c r="A7" s="13"/>
      <c r="B7" s="14"/>
      <c r="C7" s="15"/>
      <c r="D7" s="15"/>
      <c r="E7" s="15"/>
      <c r="F7" s="15"/>
      <c r="G7" s="15"/>
      <c r="H7" s="15"/>
      <c r="I7" s="15"/>
      <c r="J7" s="16"/>
      <c r="K7" s="16"/>
      <c r="L7" s="44"/>
      <c r="M7" s="44"/>
      <c r="N7" s="17" t="s">
        <v>1</v>
      </c>
      <c r="O7" s="18" t="s">
        <v>2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/>
      <c r="X7" s="44"/>
      <c r="Y7" s="47"/>
    </row>
    <row r="8" spans="1:25" s="19" customFormat="1" ht="24.75" customHeight="1" x14ac:dyDescent="0.2">
      <c r="A8" s="20" t="s">
        <v>13</v>
      </c>
      <c r="B8" s="21" t="s">
        <v>15</v>
      </c>
      <c r="C8" s="22" t="s">
        <v>16</v>
      </c>
      <c r="D8" s="22" t="s">
        <v>17</v>
      </c>
      <c r="E8" s="22" t="s">
        <v>18</v>
      </c>
      <c r="F8" s="22" t="s">
        <v>19</v>
      </c>
      <c r="G8" s="22" t="s">
        <v>20</v>
      </c>
      <c r="H8" s="22" t="s">
        <v>21</v>
      </c>
      <c r="I8" s="22" t="s">
        <v>22</v>
      </c>
      <c r="J8" s="22" t="s">
        <v>23</v>
      </c>
      <c r="K8" s="22" t="s">
        <v>24</v>
      </c>
      <c r="L8" s="45"/>
      <c r="M8" s="45"/>
      <c r="N8" s="21" t="s">
        <v>15</v>
      </c>
      <c r="O8" s="22" t="s">
        <v>16</v>
      </c>
      <c r="P8" s="22" t="s">
        <v>17</v>
      </c>
      <c r="Q8" s="22" t="s">
        <v>18</v>
      </c>
      <c r="R8" s="22" t="s">
        <v>19</v>
      </c>
      <c r="S8" s="22" t="s">
        <v>20</v>
      </c>
      <c r="T8" s="22" t="s">
        <v>21</v>
      </c>
      <c r="U8" s="22" t="s">
        <v>22</v>
      </c>
      <c r="V8" s="22" t="s">
        <v>23</v>
      </c>
      <c r="W8" s="22" t="s">
        <v>24</v>
      </c>
      <c r="X8" s="45"/>
      <c r="Y8" s="48"/>
    </row>
    <row r="9" spans="1:25" x14ac:dyDescent="0.2">
      <c r="A9" s="34">
        <v>1</v>
      </c>
      <c r="B9" s="23">
        <v>7</v>
      </c>
      <c r="C9" s="24">
        <v>10</v>
      </c>
      <c r="D9" s="24">
        <v>18</v>
      </c>
      <c r="E9" s="24">
        <v>5</v>
      </c>
      <c r="F9" s="24">
        <v>0</v>
      </c>
      <c r="G9" s="24">
        <v>14</v>
      </c>
      <c r="H9" s="24">
        <v>12</v>
      </c>
      <c r="I9" s="24">
        <v>15</v>
      </c>
      <c r="J9" s="24">
        <v>7</v>
      </c>
      <c r="K9" s="24">
        <v>1</v>
      </c>
      <c r="L9" s="24">
        <f>SUM(B9:K9)</f>
        <v>89</v>
      </c>
      <c r="M9" s="35">
        <f t="shared" ref="M9:M39" si="0">L9*$K$5</f>
        <v>170.88</v>
      </c>
      <c r="N9" s="25">
        <v>210</v>
      </c>
      <c r="O9" s="26">
        <v>150</v>
      </c>
      <c r="P9" s="26">
        <v>360</v>
      </c>
      <c r="Q9" s="26">
        <v>120</v>
      </c>
      <c r="R9" s="26">
        <v>0</v>
      </c>
      <c r="S9" s="26">
        <v>280</v>
      </c>
      <c r="T9" s="26">
        <v>260</v>
      </c>
      <c r="U9" s="26">
        <v>300</v>
      </c>
      <c r="V9" s="26">
        <v>140</v>
      </c>
      <c r="W9" s="26">
        <v>20</v>
      </c>
      <c r="X9" s="26">
        <f>SUM(N9:W9)</f>
        <v>1840</v>
      </c>
      <c r="Y9" s="29">
        <f t="shared" ref="Y9:Y39" si="1">X9/M9</f>
        <v>10.767790262172285</v>
      </c>
    </row>
    <row r="10" spans="1:25" x14ac:dyDescent="0.2">
      <c r="A10" s="34">
        <v>2</v>
      </c>
      <c r="B10" s="23">
        <v>6</v>
      </c>
      <c r="C10" s="24">
        <v>9</v>
      </c>
      <c r="D10" s="24">
        <v>17</v>
      </c>
      <c r="E10" s="24">
        <v>0</v>
      </c>
      <c r="F10" s="24">
        <v>0</v>
      </c>
      <c r="G10" s="24">
        <v>14</v>
      </c>
      <c r="H10" s="24">
        <v>21</v>
      </c>
      <c r="I10" s="24">
        <v>8</v>
      </c>
      <c r="J10" s="24">
        <v>9</v>
      </c>
      <c r="K10" s="24">
        <v>3</v>
      </c>
      <c r="L10" s="24">
        <f t="shared" ref="L10:L39" si="2">SUM(B10:K10)</f>
        <v>87</v>
      </c>
      <c r="M10" s="35">
        <f t="shared" si="0"/>
        <v>167.04</v>
      </c>
      <c r="N10" s="25">
        <v>180</v>
      </c>
      <c r="O10" s="26">
        <v>135</v>
      </c>
      <c r="P10" s="26">
        <v>340</v>
      </c>
      <c r="Q10" s="26">
        <v>0</v>
      </c>
      <c r="R10" s="26">
        <v>0</v>
      </c>
      <c r="S10" s="26">
        <v>280</v>
      </c>
      <c r="T10" s="26">
        <v>440</v>
      </c>
      <c r="U10" s="26">
        <v>160</v>
      </c>
      <c r="V10" s="26">
        <v>180</v>
      </c>
      <c r="W10" s="26">
        <v>80</v>
      </c>
      <c r="X10" s="26">
        <f t="shared" ref="X10:X39" si="3">SUM(N10:W10)</f>
        <v>1795</v>
      </c>
      <c r="Y10" s="29">
        <f t="shared" si="1"/>
        <v>10.745929118773947</v>
      </c>
    </row>
    <row r="11" spans="1:25" x14ac:dyDescent="0.2">
      <c r="A11" s="34">
        <v>3</v>
      </c>
      <c r="B11" s="23">
        <v>7</v>
      </c>
      <c r="C11" s="24">
        <v>13</v>
      </c>
      <c r="D11" s="24">
        <v>18</v>
      </c>
      <c r="E11" s="24">
        <v>0</v>
      </c>
      <c r="F11" s="24">
        <v>0</v>
      </c>
      <c r="G11" s="24">
        <v>18</v>
      </c>
      <c r="H11" s="24">
        <v>12</v>
      </c>
      <c r="I11" s="24">
        <v>0</v>
      </c>
      <c r="J11" s="24">
        <v>9</v>
      </c>
      <c r="K11" s="24">
        <v>13</v>
      </c>
      <c r="L11" s="24">
        <f t="shared" si="2"/>
        <v>90</v>
      </c>
      <c r="M11" s="35">
        <f t="shared" si="0"/>
        <v>172.79999999999998</v>
      </c>
      <c r="N11" s="25">
        <v>210</v>
      </c>
      <c r="O11" s="26">
        <v>195</v>
      </c>
      <c r="P11" s="26">
        <v>360</v>
      </c>
      <c r="Q11" s="26">
        <v>0</v>
      </c>
      <c r="R11" s="26">
        <v>0</v>
      </c>
      <c r="S11" s="26">
        <v>360</v>
      </c>
      <c r="T11" s="26">
        <v>240</v>
      </c>
      <c r="U11" s="26">
        <v>0</v>
      </c>
      <c r="V11" s="26">
        <v>180</v>
      </c>
      <c r="W11" s="26">
        <v>260</v>
      </c>
      <c r="X11" s="26">
        <f t="shared" si="3"/>
        <v>1805</v>
      </c>
      <c r="Y11" s="29">
        <f t="shared" si="1"/>
        <v>10.445601851851853</v>
      </c>
    </row>
    <row r="12" spans="1:25" x14ac:dyDescent="0.2">
      <c r="A12" s="34">
        <v>4</v>
      </c>
      <c r="B12" s="23">
        <v>7</v>
      </c>
      <c r="C12" s="24">
        <v>6</v>
      </c>
      <c r="D12" s="24">
        <v>17</v>
      </c>
      <c r="E12" s="24">
        <v>0</v>
      </c>
      <c r="F12" s="24">
        <v>7</v>
      </c>
      <c r="G12" s="24">
        <v>18</v>
      </c>
      <c r="H12" s="24">
        <v>0</v>
      </c>
      <c r="I12" s="24">
        <v>7</v>
      </c>
      <c r="J12" s="24">
        <v>11</v>
      </c>
      <c r="K12" s="24">
        <v>5</v>
      </c>
      <c r="L12" s="24">
        <f t="shared" si="2"/>
        <v>78</v>
      </c>
      <c r="M12" s="35">
        <f t="shared" si="0"/>
        <v>149.76</v>
      </c>
      <c r="N12" s="25">
        <v>210</v>
      </c>
      <c r="O12" s="26">
        <v>90</v>
      </c>
      <c r="P12" s="26">
        <v>340</v>
      </c>
      <c r="Q12" s="26">
        <v>0</v>
      </c>
      <c r="R12" s="26">
        <v>140</v>
      </c>
      <c r="S12" s="26">
        <v>360</v>
      </c>
      <c r="T12" s="26">
        <v>0</v>
      </c>
      <c r="U12" s="26">
        <v>140</v>
      </c>
      <c r="V12" s="26">
        <v>220</v>
      </c>
      <c r="W12" s="26">
        <v>100</v>
      </c>
      <c r="X12" s="26">
        <f t="shared" si="3"/>
        <v>1600</v>
      </c>
      <c r="Y12" s="29">
        <f t="shared" si="1"/>
        <v>10.683760683760685</v>
      </c>
    </row>
    <row r="13" spans="1:25" x14ac:dyDescent="0.2">
      <c r="A13" s="34">
        <v>5</v>
      </c>
      <c r="B13" s="23">
        <v>0</v>
      </c>
      <c r="C13" s="24">
        <v>7</v>
      </c>
      <c r="D13" s="24">
        <v>7</v>
      </c>
      <c r="E13" s="24">
        <v>0</v>
      </c>
      <c r="F13" s="24">
        <v>0</v>
      </c>
      <c r="G13" s="24">
        <v>9</v>
      </c>
      <c r="H13" s="24">
        <v>0</v>
      </c>
      <c r="I13" s="24">
        <v>5</v>
      </c>
      <c r="J13" s="24">
        <v>8</v>
      </c>
      <c r="K13" s="24">
        <v>0</v>
      </c>
      <c r="L13" s="24">
        <f t="shared" si="2"/>
        <v>36</v>
      </c>
      <c r="M13" s="35">
        <f t="shared" si="0"/>
        <v>69.12</v>
      </c>
      <c r="N13" s="25">
        <v>0</v>
      </c>
      <c r="O13" s="26">
        <v>105</v>
      </c>
      <c r="P13" s="26">
        <v>140</v>
      </c>
      <c r="Q13" s="26">
        <v>0</v>
      </c>
      <c r="R13" s="26">
        <v>0</v>
      </c>
      <c r="S13" s="26">
        <v>180</v>
      </c>
      <c r="T13" s="26">
        <v>0</v>
      </c>
      <c r="U13" s="26">
        <v>100</v>
      </c>
      <c r="V13" s="26">
        <v>160</v>
      </c>
      <c r="W13" s="26">
        <v>0</v>
      </c>
      <c r="X13" s="26">
        <f t="shared" si="3"/>
        <v>685</v>
      </c>
      <c r="Y13" s="29">
        <f t="shared" si="1"/>
        <v>9.9103009259259256</v>
      </c>
    </row>
    <row r="14" spans="1:25" x14ac:dyDescent="0.2">
      <c r="A14" s="34">
        <v>6</v>
      </c>
      <c r="B14" s="23">
        <v>5</v>
      </c>
      <c r="C14" s="24">
        <v>11</v>
      </c>
      <c r="D14" s="24">
        <v>16</v>
      </c>
      <c r="E14" s="24">
        <v>0</v>
      </c>
      <c r="F14" s="24">
        <v>0</v>
      </c>
      <c r="G14" s="24">
        <v>17</v>
      </c>
      <c r="H14" s="24">
        <v>0</v>
      </c>
      <c r="I14" s="24">
        <v>12</v>
      </c>
      <c r="J14" s="24">
        <v>5</v>
      </c>
      <c r="K14" s="24">
        <v>11</v>
      </c>
      <c r="L14" s="24">
        <f t="shared" si="2"/>
        <v>77</v>
      </c>
      <c r="M14" s="35">
        <f t="shared" si="0"/>
        <v>147.84</v>
      </c>
      <c r="N14" s="25">
        <v>150</v>
      </c>
      <c r="O14" s="26">
        <v>165</v>
      </c>
      <c r="P14" s="26">
        <v>320</v>
      </c>
      <c r="Q14" s="26">
        <v>0</v>
      </c>
      <c r="R14" s="26">
        <v>0</v>
      </c>
      <c r="S14" s="26">
        <v>340</v>
      </c>
      <c r="T14" s="26">
        <v>0</v>
      </c>
      <c r="U14" s="26">
        <v>240</v>
      </c>
      <c r="V14" s="26">
        <v>100</v>
      </c>
      <c r="W14" s="26">
        <v>220</v>
      </c>
      <c r="X14" s="26">
        <f t="shared" si="3"/>
        <v>1535</v>
      </c>
      <c r="Y14" s="29">
        <f t="shared" si="1"/>
        <v>10.382846320346321</v>
      </c>
    </row>
    <row r="15" spans="1:25" x14ac:dyDescent="0.2">
      <c r="A15" s="34">
        <v>7</v>
      </c>
      <c r="B15" s="23">
        <v>7</v>
      </c>
      <c r="C15" s="24">
        <v>8</v>
      </c>
      <c r="D15" s="24">
        <v>12</v>
      </c>
      <c r="E15" s="24">
        <v>0</v>
      </c>
      <c r="F15" s="24">
        <v>0</v>
      </c>
      <c r="G15" s="24">
        <v>16</v>
      </c>
      <c r="H15" s="24">
        <v>0</v>
      </c>
      <c r="I15" s="24">
        <v>10</v>
      </c>
      <c r="J15" s="24">
        <v>15</v>
      </c>
      <c r="K15" s="24">
        <v>11</v>
      </c>
      <c r="L15" s="24">
        <f t="shared" si="2"/>
        <v>79</v>
      </c>
      <c r="M15" s="35">
        <f t="shared" si="0"/>
        <v>151.68</v>
      </c>
      <c r="N15" s="25">
        <v>210</v>
      </c>
      <c r="O15" s="26">
        <v>120</v>
      </c>
      <c r="P15" s="26">
        <v>240</v>
      </c>
      <c r="Q15" s="26">
        <v>0</v>
      </c>
      <c r="R15" s="26">
        <v>0</v>
      </c>
      <c r="S15" s="26">
        <v>320</v>
      </c>
      <c r="T15" s="26">
        <v>0</v>
      </c>
      <c r="U15" s="26">
        <v>200</v>
      </c>
      <c r="V15" s="26">
        <v>300</v>
      </c>
      <c r="W15" s="26">
        <v>220</v>
      </c>
      <c r="X15" s="26">
        <f t="shared" si="3"/>
        <v>1610</v>
      </c>
      <c r="Y15" s="29">
        <f t="shared" si="1"/>
        <v>10.614451476793249</v>
      </c>
    </row>
    <row r="16" spans="1:25" x14ac:dyDescent="0.2">
      <c r="A16" s="34">
        <v>8</v>
      </c>
      <c r="B16" s="23">
        <v>7</v>
      </c>
      <c r="C16" s="24">
        <v>8</v>
      </c>
      <c r="D16" s="24">
        <v>14</v>
      </c>
      <c r="E16" s="24">
        <v>0</v>
      </c>
      <c r="F16" s="24">
        <v>4</v>
      </c>
      <c r="G16" s="24">
        <v>12</v>
      </c>
      <c r="H16" s="24">
        <v>0</v>
      </c>
      <c r="I16" s="24">
        <v>8</v>
      </c>
      <c r="J16" s="24">
        <v>0</v>
      </c>
      <c r="K16" s="24">
        <v>9</v>
      </c>
      <c r="L16" s="24">
        <f t="shared" si="2"/>
        <v>62</v>
      </c>
      <c r="M16" s="35">
        <f t="shared" si="0"/>
        <v>119.03999999999999</v>
      </c>
      <c r="N16" s="25">
        <v>210</v>
      </c>
      <c r="O16" s="26">
        <v>120</v>
      </c>
      <c r="P16" s="26">
        <v>300</v>
      </c>
      <c r="Q16" s="26">
        <v>0</v>
      </c>
      <c r="R16" s="26">
        <v>80</v>
      </c>
      <c r="S16" s="26">
        <v>240</v>
      </c>
      <c r="T16" s="26">
        <v>0</v>
      </c>
      <c r="U16" s="26">
        <v>160</v>
      </c>
      <c r="V16" s="26">
        <v>0</v>
      </c>
      <c r="W16" s="26">
        <v>180</v>
      </c>
      <c r="X16" s="26">
        <f t="shared" si="3"/>
        <v>1290</v>
      </c>
      <c r="Y16" s="29">
        <f t="shared" si="1"/>
        <v>10.836693548387098</v>
      </c>
    </row>
    <row r="17" spans="1:25" x14ac:dyDescent="0.2">
      <c r="A17" s="34">
        <v>9</v>
      </c>
      <c r="B17" s="23">
        <v>17</v>
      </c>
      <c r="C17" s="24">
        <v>0</v>
      </c>
      <c r="D17" s="24">
        <v>24</v>
      </c>
      <c r="E17" s="24">
        <v>24</v>
      </c>
      <c r="F17" s="24">
        <v>3</v>
      </c>
      <c r="G17" s="24">
        <v>34</v>
      </c>
      <c r="H17" s="24">
        <v>0</v>
      </c>
      <c r="I17" s="24">
        <v>1</v>
      </c>
      <c r="J17" s="24">
        <v>26</v>
      </c>
      <c r="K17" s="24">
        <v>0</v>
      </c>
      <c r="L17" s="24">
        <f t="shared" si="2"/>
        <v>129</v>
      </c>
      <c r="M17" s="35">
        <f t="shared" si="0"/>
        <v>247.67999999999998</v>
      </c>
      <c r="N17" s="25">
        <v>510</v>
      </c>
      <c r="O17" s="26">
        <v>0</v>
      </c>
      <c r="P17" s="26">
        <v>480</v>
      </c>
      <c r="Q17" s="26">
        <v>480</v>
      </c>
      <c r="R17" s="26">
        <v>60</v>
      </c>
      <c r="S17" s="26">
        <v>680</v>
      </c>
      <c r="T17" s="26">
        <v>0</v>
      </c>
      <c r="U17" s="26">
        <v>20</v>
      </c>
      <c r="V17" s="26">
        <v>520</v>
      </c>
      <c r="W17" s="26">
        <v>0</v>
      </c>
      <c r="X17" s="26">
        <f t="shared" si="3"/>
        <v>2750</v>
      </c>
      <c r="Y17" s="29">
        <f t="shared" si="1"/>
        <v>11.103036175710596</v>
      </c>
    </row>
    <row r="18" spans="1:25" x14ac:dyDescent="0.2">
      <c r="A18" s="34">
        <v>10</v>
      </c>
      <c r="B18" s="23">
        <v>7</v>
      </c>
      <c r="C18" s="24">
        <v>24</v>
      </c>
      <c r="D18" s="24">
        <v>10</v>
      </c>
      <c r="E18" s="24">
        <v>8</v>
      </c>
      <c r="F18" s="24">
        <v>6</v>
      </c>
      <c r="G18" s="24">
        <v>11</v>
      </c>
      <c r="H18" s="24">
        <v>0</v>
      </c>
      <c r="I18" s="24">
        <v>4</v>
      </c>
      <c r="J18" s="24">
        <v>4</v>
      </c>
      <c r="K18" s="24">
        <v>8</v>
      </c>
      <c r="L18" s="24">
        <f t="shared" si="2"/>
        <v>82</v>
      </c>
      <c r="M18" s="35">
        <f t="shared" si="0"/>
        <v>157.44</v>
      </c>
      <c r="N18" s="25">
        <v>210</v>
      </c>
      <c r="O18" s="26">
        <v>360</v>
      </c>
      <c r="P18" s="26">
        <v>200</v>
      </c>
      <c r="Q18" s="26">
        <v>160</v>
      </c>
      <c r="R18" s="26">
        <v>120</v>
      </c>
      <c r="S18" s="26">
        <v>220</v>
      </c>
      <c r="T18" s="26">
        <v>0</v>
      </c>
      <c r="U18" s="26">
        <v>80</v>
      </c>
      <c r="V18" s="26">
        <v>80</v>
      </c>
      <c r="W18" s="26">
        <v>160</v>
      </c>
      <c r="X18" s="26">
        <f t="shared" si="3"/>
        <v>1590</v>
      </c>
      <c r="Y18" s="29">
        <f t="shared" si="1"/>
        <v>10.099085365853659</v>
      </c>
    </row>
    <row r="19" spans="1:25" x14ac:dyDescent="0.2">
      <c r="A19" s="34">
        <v>11</v>
      </c>
      <c r="B19" s="23">
        <v>7</v>
      </c>
      <c r="C19" s="24">
        <v>9</v>
      </c>
      <c r="D19" s="24">
        <v>18</v>
      </c>
      <c r="E19" s="24">
        <v>2</v>
      </c>
      <c r="F19" s="24">
        <v>0</v>
      </c>
      <c r="G19" s="24">
        <v>17</v>
      </c>
      <c r="H19" s="24">
        <v>0</v>
      </c>
      <c r="I19" s="24">
        <v>12</v>
      </c>
      <c r="J19" s="24">
        <v>11</v>
      </c>
      <c r="K19" s="24">
        <v>9</v>
      </c>
      <c r="L19" s="24">
        <f t="shared" si="2"/>
        <v>85</v>
      </c>
      <c r="M19" s="35">
        <f t="shared" si="0"/>
        <v>163.19999999999999</v>
      </c>
      <c r="N19" s="25">
        <v>210</v>
      </c>
      <c r="O19" s="26">
        <v>135</v>
      </c>
      <c r="P19" s="26">
        <v>360</v>
      </c>
      <c r="Q19" s="26">
        <v>40</v>
      </c>
      <c r="R19" s="26">
        <v>0</v>
      </c>
      <c r="S19" s="26">
        <v>340</v>
      </c>
      <c r="T19" s="26">
        <v>0</v>
      </c>
      <c r="U19" s="26">
        <v>240</v>
      </c>
      <c r="V19" s="26">
        <v>240</v>
      </c>
      <c r="W19" s="26">
        <v>180</v>
      </c>
      <c r="X19" s="26">
        <f t="shared" si="3"/>
        <v>1745</v>
      </c>
      <c r="Y19" s="29">
        <f t="shared" si="1"/>
        <v>10.692401960784315</v>
      </c>
    </row>
    <row r="20" spans="1:25" x14ac:dyDescent="0.2">
      <c r="A20" s="34">
        <v>12</v>
      </c>
      <c r="B20" s="23">
        <v>7</v>
      </c>
      <c r="C20" s="24">
        <v>8</v>
      </c>
      <c r="D20" s="24">
        <v>16</v>
      </c>
      <c r="E20" s="24">
        <v>16</v>
      </c>
      <c r="F20" s="24">
        <v>1</v>
      </c>
      <c r="G20" s="24">
        <v>5</v>
      </c>
      <c r="H20" s="24">
        <v>0</v>
      </c>
      <c r="I20" s="24">
        <v>11</v>
      </c>
      <c r="J20" s="24">
        <v>6</v>
      </c>
      <c r="K20" s="24">
        <v>6</v>
      </c>
      <c r="L20" s="24">
        <f t="shared" si="2"/>
        <v>76</v>
      </c>
      <c r="M20" s="35">
        <f t="shared" si="0"/>
        <v>145.91999999999999</v>
      </c>
      <c r="N20" s="25">
        <v>210</v>
      </c>
      <c r="O20" s="26">
        <v>120</v>
      </c>
      <c r="P20" s="26">
        <v>320</v>
      </c>
      <c r="Q20" s="26">
        <v>320</v>
      </c>
      <c r="R20" s="26">
        <v>20</v>
      </c>
      <c r="S20" s="26">
        <v>100</v>
      </c>
      <c r="T20" s="26">
        <v>0</v>
      </c>
      <c r="U20" s="26">
        <v>220</v>
      </c>
      <c r="V20" s="26">
        <v>120</v>
      </c>
      <c r="W20" s="26">
        <v>120</v>
      </c>
      <c r="X20" s="26">
        <f t="shared" si="3"/>
        <v>1550</v>
      </c>
      <c r="Y20" s="29">
        <f t="shared" si="1"/>
        <v>10.622258771929825</v>
      </c>
    </row>
    <row r="21" spans="1:25" x14ac:dyDescent="0.2">
      <c r="A21" s="34">
        <v>13</v>
      </c>
      <c r="B21" s="23">
        <v>15</v>
      </c>
      <c r="C21" s="24">
        <v>10</v>
      </c>
      <c r="D21" s="24">
        <v>19</v>
      </c>
      <c r="E21" s="24">
        <v>13</v>
      </c>
      <c r="F21" s="24">
        <v>2</v>
      </c>
      <c r="G21" s="24">
        <v>17</v>
      </c>
      <c r="H21" s="24">
        <v>0</v>
      </c>
      <c r="I21" s="24">
        <v>6</v>
      </c>
      <c r="J21" s="24">
        <v>7</v>
      </c>
      <c r="K21" s="24">
        <v>3</v>
      </c>
      <c r="L21" s="24">
        <f t="shared" si="2"/>
        <v>92</v>
      </c>
      <c r="M21" s="35">
        <f t="shared" si="0"/>
        <v>176.64</v>
      </c>
      <c r="N21" s="25">
        <v>450</v>
      </c>
      <c r="O21" s="26">
        <v>150</v>
      </c>
      <c r="P21" s="26">
        <v>380</v>
      </c>
      <c r="Q21" s="26">
        <v>260</v>
      </c>
      <c r="R21" s="26">
        <v>40</v>
      </c>
      <c r="S21" s="26">
        <v>340</v>
      </c>
      <c r="T21" s="26">
        <v>0</v>
      </c>
      <c r="U21" s="26">
        <v>120</v>
      </c>
      <c r="V21" s="26">
        <v>140</v>
      </c>
      <c r="W21" s="26">
        <v>60</v>
      </c>
      <c r="X21" s="26">
        <f t="shared" si="3"/>
        <v>1940</v>
      </c>
      <c r="Y21" s="29">
        <f t="shared" si="1"/>
        <v>10.982789855072465</v>
      </c>
    </row>
    <row r="22" spans="1:25" x14ac:dyDescent="0.2">
      <c r="A22" s="34">
        <v>14</v>
      </c>
      <c r="B22" s="23">
        <v>3</v>
      </c>
      <c r="C22" s="24">
        <v>9</v>
      </c>
      <c r="D22" s="24">
        <v>18</v>
      </c>
      <c r="E22" s="24">
        <v>14</v>
      </c>
      <c r="F22" s="24">
        <v>0</v>
      </c>
      <c r="G22" s="24">
        <v>12</v>
      </c>
      <c r="H22" s="24">
        <v>0</v>
      </c>
      <c r="I22" s="24">
        <v>10</v>
      </c>
      <c r="J22" s="24">
        <v>5</v>
      </c>
      <c r="K22" s="24">
        <v>5</v>
      </c>
      <c r="L22" s="24">
        <f t="shared" si="2"/>
        <v>76</v>
      </c>
      <c r="M22" s="35">
        <f t="shared" si="0"/>
        <v>145.91999999999999</v>
      </c>
      <c r="N22" s="25">
        <v>0</v>
      </c>
      <c r="O22" s="26">
        <v>30</v>
      </c>
      <c r="P22" s="26">
        <v>200</v>
      </c>
      <c r="Q22" s="26">
        <v>140</v>
      </c>
      <c r="R22" s="26">
        <v>0</v>
      </c>
      <c r="S22" s="26">
        <v>60</v>
      </c>
      <c r="T22" s="26">
        <v>0</v>
      </c>
      <c r="U22" s="26">
        <v>100</v>
      </c>
      <c r="V22" s="26">
        <v>80</v>
      </c>
      <c r="W22" s="26">
        <v>0</v>
      </c>
      <c r="X22" s="26">
        <f t="shared" si="3"/>
        <v>610</v>
      </c>
      <c r="Y22" s="29">
        <f t="shared" si="1"/>
        <v>4.1803728070175445</v>
      </c>
    </row>
    <row r="23" spans="1:25" x14ac:dyDescent="0.2">
      <c r="A23" s="34">
        <v>15</v>
      </c>
      <c r="B23" s="23">
        <v>0</v>
      </c>
      <c r="C23" s="24">
        <v>9</v>
      </c>
      <c r="D23" s="24">
        <v>18</v>
      </c>
      <c r="E23" s="24">
        <v>7</v>
      </c>
      <c r="F23" s="24">
        <v>0</v>
      </c>
      <c r="G23" s="24">
        <v>19</v>
      </c>
      <c r="H23" s="24">
        <v>17</v>
      </c>
      <c r="I23" s="24">
        <v>14</v>
      </c>
      <c r="J23" s="24">
        <v>11</v>
      </c>
      <c r="K23" s="24">
        <v>0</v>
      </c>
      <c r="L23" s="24">
        <f t="shared" si="2"/>
        <v>95</v>
      </c>
      <c r="M23" s="35">
        <f t="shared" si="0"/>
        <v>182.4</v>
      </c>
      <c r="N23" s="25">
        <v>0</v>
      </c>
      <c r="O23" s="26">
        <v>135</v>
      </c>
      <c r="P23" s="26">
        <v>360</v>
      </c>
      <c r="Q23" s="26">
        <v>140</v>
      </c>
      <c r="R23" s="26">
        <v>0</v>
      </c>
      <c r="S23" s="26">
        <v>380</v>
      </c>
      <c r="T23" s="26">
        <v>340</v>
      </c>
      <c r="U23" s="26">
        <v>280</v>
      </c>
      <c r="V23" s="26">
        <v>220</v>
      </c>
      <c r="W23" s="26">
        <v>0</v>
      </c>
      <c r="X23" s="26">
        <f t="shared" si="3"/>
        <v>1855</v>
      </c>
      <c r="Y23" s="29">
        <f t="shared" si="1"/>
        <v>10.169956140350877</v>
      </c>
    </row>
    <row r="24" spans="1:25" x14ac:dyDescent="0.2">
      <c r="A24" s="34">
        <v>16</v>
      </c>
      <c r="B24" s="23">
        <v>2</v>
      </c>
      <c r="C24" s="24">
        <v>11</v>
      </c>
      <c r="D24" s="24">
        <v>20</v>
      </c>
      <c r="E24" s="24">
        <v>10</v>
      </c>
      <c r="F24" s="24">
        <v>0</v>
      </c>
      <c r="G24" s="24">
        <v>17</v>
      </c>
      <c r="H24" s="24">
        <v>16</v>
      </c>
      <c r="I24" s="24">
        <v>15</v>
      </c>
      <c r="J24" s="24">
        <v>0</v>
      </c>
      <c r="K24" s="24">
        <v>0</v>
      </c>
      <c r="L24" s="24">
        <f t="shared" si="2"/>
        <v>91</v>
      </c>
      <c r="M24" s="35">
        <f t="shared" si="0"/>
        <v>174.72</v>
      </c>
      <c r="N24" s="25">
        <v>60</v>
      </c>
      <c r="O24" s="26">
        <v>165</v>
      </c>
      <c r="P24" s="26">
        <v>400</v>
      </c>
      <c r="Q24" s="26">
        <v>200</v>
      </c>
      <c r="R24" s="26">
        <v>0</v>
      </c>
      <c r="S24" s="26">
        <v>340</v>
      </c>
      <c r="T24" s="26">
        <v>320</v>
      </c>
      <c r="U24" s="26">
        <v>300</v>
      </c>
      <c r="V24" s="26">
        <v>0</v>
      </c>
      <c r="W24" s="26">
        <v>0</v>
      </c>
      <c r="X24" s="26">
        <f t="shared" si="3"/>
        <v>1785</v>
      </c>
      <c r="Y24" s="29">
        <f t="shared" si="1"/>
        <v>10.216346153846153</v>
      </c>
    </row>
    <row r="25" spans="1:25" x14ac:dyDescent="0.2">
      <c r="A25" s="34">
        <v>17</v>
      </c>
      <c r="B25" s="23">
        <v>9</v>
      </c>
      <c r="C25" s="24">
        <v>6</v>
      </c>
      <c r="D25" s="24">
        <v>16</v>
      </c>
      <c r="E25" s="24">
        <v>4</v>
      </c>
      <c r="F25" s="24">
        <v>0</v>
      </c>
      <c r="G25" s="24">
        <v>21</v>
      </c>
      <c r="H25" s="24">
        <v>6</v>
      </c>
      <c r="I25" s="24">
        <v>16</v>
      </c>
      <c r="J25" s="24">
        <v>8</v>
      </c>
      <c r="K25" s="24">
        <v>0</v>
      </c>
      <c r="L25" s="24">
        <f t="shared" si="2"/>
        <v>86</v>
      </c>
      <c r="M25" s="35">
        <f t="shared" si="0"/>
        <v>165.12</v>
      </c>
      <c r="N25" s="25">
        <v>270</v>
      </c>
      <c r="O25" s="26">
        <v>90</v>
      </c>
      <c r="P25" s="26">
        <v>320</v>
      </c>
      <c r="Q25" s="26">
        <v>80</v>
      </c>
      <c r="R25" s="26">
        <v>0</v>
      </c>
      <c r="S25" s="26">
        <v>420</v>
      </c>
      <c r="T25" s="26">
        <v>120</v>
      </c>
      <c r="U25" s="26">
        <v>320</v>
      </c>
      <c r="V25" s="26">
        <v>160</v>
      </c>
      <c r="W25" s="26">
        <v>0</v>
      </c>
      <c r="X25" s="26">
        <f t="shared" si="3"/>
        <v>1780</v>
      </c>
      <c r="Y25" s="29">
        <f t="shared" si="1"/>
        <v>10.780038759689923</v>
      </c>
    </row>
    <row r="26" spans="1:25" x14ac:dyDescent="0.2">
      <c r="A26" s="34">
        <v>18</v>
      </c>
      <c r="B26" s="23">
        <v>8</v>
      </c>
      <c r="C26" s="24">
        <v>8</v>
      </c>
      <c r="D26" s="24">
        <v>15</v>
      </c>
      <c r="E26" s="24">
        <v>0</v>
      </c>
      <c r="F26" s="24">
        <v>0</v>
      </c>
      <c r="G26" s="24">
        <v>21</v>
      </c>
      <c r="H26" s="24">
        <v>6</v>
      </c>
      <c r="I26" s="24">
        <v>15</v>
      </c>
      <c r="J26" s="24">
        <v>6</v>
      </c>
      <c r="K26" s="24">
        <v>2</v>
      </c>
      <c r="L26" s="24">
        <f t="shared" si="2"/>
        <v>81</v>
      </c>
      <c r="M26" s="35">
        <f t="shared" si="0"/>
        <v>155.51999999999998</v>
      </c>
      <c r="N26" s="25">
        <v>240</v>
      </c>
      <c r="O26" s="26">
        <v>120</v>
      </c>
      <c r="P26" s="26">
        <v>300</v>
      </c>
      <c r="Q26" s="26">
        <v>0</v>
      </c>
      <c r="R26" s="26">
        <v>0</v>
      </c>
      <c r="S26" s="26">
        <v>420</v>
      </c>
      <c r="T26" s="26">
        <v>120</v>
      </c>
      <c r="U26" s="26">
        <v>300</v>
      </c>
      <c r="V26" s="26">
        <v>120</v>
      </c>
      <c r="W26" s="26">
        <v>40</v>
      </c>
      <c r="X26" s="26">
        <f t="shared" si="3"/>
        <v>1660</v>
      </c>
      <c r="Y26" s="29">
        <f t="shared" si="1"/>
        <v>10.673868312757202</v>
      </c>
    </row>
    <row r="27" spans="1:25" x14ac:dyDescent="0.2">
      <c r="A27" s="34">
        <v>19</v>
      </c>
      <c r="B27" s="23">
        <v>8</v>
      </c>
      <c r="C27" s="24">
        <v>12</v>
      </c>
      <c r="D27" s="24">
        <v>16</v>
      </c>
      <c r="E27" s="24">
        <v>0</v>
      </c>
      <c r="F27" s="24">
        <v>0</v>
      </c>
      <c r="G27" s="24">
        <v>20</v>
      </c>
      <c r="H27" s="24">
        <v>12</v>
      </c>
      <c r="I27" s="24">
        <v>12</v>
      </c>
      <c r="J27" s="24">
        <v>8</v>
      </c>
      <c r="K27" s="24">
        <v>9</v>
      </c>
      <c r="L27" s="24">
        <f t="shared" si="2"/>
        <v>97</v>
      </c>
      <c r="M27" s="35">
        <f t="shared" si="0"/>
        <v>186.23999999999998</v>
      </c>
      <c r="N27" s="25">
        <v>240</v>
      </c>
      <c r="O27" s="26">
        <v>180</v>
      </c>
      <c r="P27" s="26">
        <v>320</v>
      </c>
      <c r="Q27" s="26">
        <v>0</v>
      </c>
      <c r="R27" s="26">
        <v>0</v>
      </c>
      <c r="S27" s="26">
        <v>400</v>
      </c>
      <c r="T27" s="26">
        <v>240</v>
      </c>
      <c r="U27" s="26">
        <v>240</v>
      </c>
      <c r="V27" s="26">
        <v>160</v>
      </c>
      <c r="W27" s="26">
        <v>200</v>
      </c>
      <c r="X27" s="26">
        <f t="shared" si="3"/>
        <v>1980</v>
      </c>
      <c r="Y27" s="29">
        <f t="shared" si="1"/>
        <v>10.631443298969073</v>
      </c>
    </row>
    <row r="28" spans="1:25" x14ac:dyDescent="0.2">
      <c r="A28" s="34">
        <v>20</v>
      </c>
      <c r="B28" s="23">
        <v>7</v>
      </c>
      <c r="C28" s="24">
        <v>7</v>
      </c>
      <c r="D28" s="24">
        <v>20</v>
      </c>
      <c r="E28" s="24">
        <v>0</v>
      </c>
      <c r="F28" s="24">
        <v>0</v>
      </c>
      <c r="G28" s="24">
        <v>18</v>
      </c>
      <c r="H28" s="24">
        <v>15</v>
      </c>
      <c r="I28" s="24">
        <v>13</v>
      </c>
      <c r="J28" s="24">
        <v>12</v>
      </c>
      <c r="K28" s="24">
        <v>3</v>
      </c>
      <c r="L28" s="24">
        <f t="shared" si="2"/>
        <v>95</v>
      </c>
      <c r="M28" s="35">
        <f t="shared" si="0"/>
        <v>182.4</v>
      </c>
      <c r="N28" s="25">
        <v>210</v>
      </c>
      <c r="O28" s="26">
        <v>120</v>
      </c>
      <c r="P28" s="26">
        <v>400</v>
      </c>
      <c r="Q28" s="26">
        <v>0</v>
      </c>
      <c r="R28" s="26">
        <v>0</v>
      </c>
      <c r="S28" s="26">
        <v>360</v>
      </c>
      <c r="T28" s="26">
        <v>320</v>
      </c>
      <c r="U28" s="26">
        <v>260</v>
      </c>
      <c r="V28" s="26">
        <v>240</v>
      </c>
      <c r="W28" s="26">
        <v>60</v>
      </c>
      <c r="X28" s="26">
        <f t="shared" si="3"/>
        <v>1970</v>
      </c>
      <c r="Y28" s="29">
        <f t="shared" si="1"/>
        <v>10.800438596491228</v>
      </c>
    </row>
    <row r="29" spans="1:25" x14ac:dyDescent="0.2">
      <c r="A29" s="34">
        <v>21</v>
      </c>
      <c r="B29" s="23">
        <v>6</v>
      </c>
      <c r="C29" s="24">
        <v>7</v>
      </c>
      <c r="D29" s="24">
        <v>12</v>
      </c>
      <c r="E29" s="24">
        <v>0</v>
      </c>
      <c r="F29" s="24">
        <v>0</v>
      </c>
      <c r="G29" s="24">
        <v>17</v>
      </c>
      <c r="H29" s="24">
        <v>15</v>
      </c>
      <c r="I29" s="24">
        <v>11</v>
      </c>
      <c r="J29" s="24">
        <v>0</v>
      </c>
      <c r="K29" s="24">
        <v>15</v>
      </c>
      <c r="L29" s="24">
        <f t="shared" si="2"/>
        <v>83</v>
      </c>
      <c r="M29" s="35">
        <f t="shared" si="0"/>
        <v>159.35999999999999</v>
      </c>
      <c r="N29" s="25">
        <v>180</v>
      </c>
      <c r="O29" s="26">
        <v>105</v>
      </c>
      <c r="P29" s="26">
        <v>240</v>
      </c>
      <c r="Q29" s="26">
        <v>0</v>
      </c>
      <c r="R29" s="26">
        <v>0</v>
      </c>
      <c r="S29" s="26">
        <v>340</v>
      </c>
      <c r="T29" s="26">
        <v>300</v>
      </c>
      <c r="U29" s="26">
        <v>220</v>
      </c>
      <c r="V29" s="26">
        <v>0</v>
      </c>
      <c r="W29" s="26">
        <v>300</v>
      </c>
      <c r="X29" s="26">
        <f t="shared" si="3"/>
        <v>1685</v>
      </c>
      <c r="Y29" s="29">
        <f t="shared" si="1"/>
        <v>10.573544176706829</v>
      </c>
    </row>
    <row r="30" spans="1:25" x14ac:dyDescent="0.2">
      <c r="A30" s="34">
        <v>22</v>
      </c>
      <c r="B30" s="23">
        <v>5</v>
      </c>
      <c r="C30" s="24">
        <v>7</v>
      </c>
      <c r="D30" s="24">
        <v>17</v>
      </c>
      <c r="E30" s="24">
        <v>0</v>
      </c>
      <c r="F30" s="24">
        <v>0</v>
      </c>
      <c r="G30" s="24">
        <v>16</v>
      </c>
      <c r="H30" s="24">
        <v>16</v>
      </c>
      <c r="I30" s="24">
        <v>5</v>
      </c>
      <c r="J30" s="24">
        <v>2</v>
      </c>
      <c r="K30" s="24">
        <v>15</v>
      </c>
      <c r="L30" s="24">
        <f t="shared" si="2"/>
        <v>83</v>
      </c>
      <c r="M30" s="35">
        <f t="shared" si="0"/>
        <v>159.35999999999999</v>
      </c>
      <c r="N30" s="25">
        <v>150</v>
      </c>
      <c r="O30" s="26">
        <v>105</v>
      </c>
      <c r="P30" s="26">
        <v>340</v>
      </c>
      <c r="Q30" s="26">
        <v>0</v>
      </c>
      <c r="R30" s="26">
        <v>0</v>
      </c>
      <c r="S30" s="26">
        <v>320</v>
      </c>
      <c r="T30" s="26">
        <v>320</v>
      </c>
      <c r="U30" s="26">
        <v>100</v>
      </c>
      <c r="V30" s="26">
        <v>40</v>
      </c>
      <c r="W30" s="26">
        <v>300</v>
      </c>
      <c r="X30" s="26">
        <f t="shared" si="3"/>
        <v>1675</v>
      </c>
      <c r="Y30" s="29">
        <f t="shared" si="1"/>
        <v>10.510793172690764</v>
      </c>
    </row>
    <row r="31" spans="1:25" x14ac:dyDescent="0.2">
      <c r="A31" s="34">
        <v>23</v>
      </c>
      <c r="B31" s="23">
        <v>7</v>
      </c>
      <c r="C31" s="24">
        <v>12</v>
      </c>
      <c r="D31" s="24">
        <v>8</v>
      </c>
      <c r="E31" s="24">
        <v>5</v>
      </c>
      <c r="F31" s="24">
        <v>0</v>
      </c>
      <c r="G31" s="24">
        <v>8</v>
      </c>
      <c r="H31" s="24">
        <v>13</v>
      </c>
      <c r="I31" s="24">
        <v>11</v>
      </c>
      <c r="J31" s="24">
        <v>5</v>
      </c>
      <c r="K31" s="24">
        <v>6</v>
      </c>
      <c r="L31" s="24">
        <f t="shared" si="2"/>
        <v>75</v>
      </c>
      <c r="M31" s="35">
        <f t="shared" si="0"/>
        <v>144</v>
      </c>
      <c r="N31" s="25">
        <v>210</v>
      </c>
      <c r="O31" s="26">
        <v>180</v>
      </c>
      <c r="P31" s="26">
        <v>160</v>
      </c>
      <c r="Q31" s="26">
        <v>100</v>
      </c>
      <c r="R31" s="26">
        <v>0</v>
      </c>
      <c r="S31" s="26">
        <v>160</v>
      </c>
      <c r="T31" s="26">
        <v>260</v>
      </c>
      <c r="U31" s="26">
        <v>220</v>
      </c>
      <c r="V31" s="26">
        <v>100</v>
      </c>
      <c r="W31" s="26">
        <v>120</v>
      </c>
      <c r="X31" s="26">
        <f t="shared" si="3"/>
        <v>1510</v>
      </c>
      <c r="Y31" s="29">
        <f t="shared" si="1"/>
        <v>10.486111111111111</v>
      </c>
    </row>
    <row r="32" spans="1:25" x14ac:dyDescent="0.2">
      <c r="A32" s="34">
        <v>24</v>
      </c>
      <c r="B32" s="23">
        <v>12</v>
      </c>
      <c r="C32" s="24">
        <v>5</v>
      </c>
      <c r="D32" s="24">
        <v>18</v>
      </c>
      <c r="E32" s="24">
        <v>0</v>
      </c>
      <c r="F32" s="24">
        <v>0</v>
      </c>
      <c r="G32" s="24">
        <v>17</v>
      </c>
      <c r="H32" s="24">
        <v>8</v>
      </c>
      <c r="I32" s="24">
        <v>14</v>
      </c>
      <c r="J32" s="24">
        <v>5</v>
      </c>
      <c r="K32" s="24">
        <v>9</v>
      </c>
      <c r="L32" s="24">
        <f t="shared" si="2"/>
        <v>88</v>
      </c>
      <c r="M32" s="35">
        <f t="shared" si="0"/>
        <v>168.95999999999998</v>
      </c>
      <c r="N32" s="25">
        <v>360</v>
      </c>
      <c r="O32" s="26">
        <v>75</v>
      </c>
      <c r="P32" s="26">
        <v>360</v>
      </c>
      <c r="Q32" s="26">
        <v>0</v>
      </c>
      <c r="R32" s="26">
        <v>0</v>
      </c>
      <c r="S32" s="26">
        <v>340</v>
      </c>
      <c r="T32" s="26">
        <v>160</v>
      </c>
      <c r="U32" s="26">
        <v>280</v>
      </c>
      <c r="V32" s="26">
        <v>100</v>
      </c>
      <c r="W32" s="26">
        <v>180</v>
      </c>
      <c r="X32" s="26">
        <f t="shared" si="3"/>
        <v>1855</v>
      </c>
      <c r="Y32" s="29">
        <f t="shared" si="1"/>
        <v>10.978929924242426</v>
      </c>
    </row>
    <row r="33" spans="1:25" x14ac:dyDescent="0.2">
      <c r="A33" s="34">
        <v>25</v>
      </c>
      <c r="B33" s="23">
        <v>7</v>
      </c>
      <c r="C33" s="24">
        <v>7</v>
      </c>
      <c r="D33" s="24">
        <v>8</v>
      </c>
      <c r="E33" s="24">
        <v>0</v>
      </c>
      <c r="F33" s="24">
        <v>4</v>
      </c>
      <c r="G33" s="24">
        <v>9</v>
      </c>
      <c r="H33" s="24">
        <v>0</v>
      </c>
      <c r="I33" s="24">
        <v>5</v>
      </c>
      <c r="J33" s="24">
        <v>7</v>
      </c>
      <c r="K33" s="24">
        <v>8</v>
      </c>
      <c r="L33" s="24">
        <f t="shared" si="2"/>
        <v>55</v>
      </c>
      <c r="M33" s="35">
        <f t="shared" si="0"/>
        <v>105.6</v>
      </c>
      <c r="N33" s="25">
        <v>210</v>
      </c>
      <c r="O33" s="26">
        <v>105</v>
      </c>
      <c r="P33" s="26">
        <v>160</v>
      </c>
      <c r="Q33" s="26">
        <v>0</v>
      </c>
      <c r="R33" s="26">
        <v>80</v>
      </c>
      <c r="S33" s="26">
        <v>180</v>
      </c>
      <c r="T33" s="26">
        <v>0</v>
      </c>
      <c r="U33" s="26">
        <v>100</v>
      </c>
      <c r="V33" s="26">
        <v>140</v>
      </c>
      <c r="W33" s="26">
        <v>160</v>
      </c>
      <c r="X33" s="26">
        <f t="shared" si="3"/>
        <v>1135</v>
      </c>
      <c r="Y33" s="29">
        <f t="shared" si="1"/>
        <v>10.748106060606061</v>
      </c>
    </row>
    <row r="34" spans="1:25" x14ac:dyDescent="0.2">
      <c r="A34" s="34">
        <v>26</v>
      </c>
      <c r="B34" s="23">
        <v>15</v>
      </c>
      <c r="C34" s="24">
        <v>15</v>
      </c>
      <c r="D34" s="24">
        <v>0</v>
      </c>
      <c r="E34" s="24">
        <v>0</v>
      </c>
      <c r="F34" s="24">
        <v>1</v>
      </c>
      <c r="G34" s="24">
        <v>11</v>
      </c>
      <c r="H34" s="24">
        <v>0</v>
      </c>
      <c r="I34" s="24">
        <v>17</v>
      </c>
      <c r="J34" s="24">
        <v>12</v>
      </c>
      <c r="K34" s="24">
        <v>0</v>
      </c>
      <c r="L34" s="24">
        <f t="shared" si="2"/>
        <v>71</v>
      </c>
      <c r="M34" s="35">
        <f t="shared" si="0"/>
        <v>136.32</v>
      </c>
      <c r="N34" s="25">
        <v>450</v>
      </c>
      <c r="O34" s="26">
        <v>225</v>
      </c>
      <c r="P34" s="26">
        <v>0</v>
      </c>
      <c r="Q34" s="26">
        <v>0</v>
      </c>
      <c r="R34" s="26">
        <v>20</v>
      </c>
      <c r="S34" s="26">
        <v>220</v>
      </c>
      <c r="T34" s="26">
        <v>0</v>
      </c>
      <c r="U34" s="26">
        <v>340</v>
      </c>
      <c r="V34" s="26">
        <v>240</v>
      </c>
      <c r="W34" s="26">
        <v>0</v>
      </c>
      <c r="X34" s="26">
        <f t="shared" si="3"/>
        <v>1495</v>
      </c>
      <c r="Y34" s="29">
        <f t="shared" si="1"/>
        <v>10.966842723004696</v>
      </c>
    </row>
    <row r="35" spans="1:25" x14ac:dyDescent="0.2">
      <c r="A35" s="34">
        <v>27</v>
      </c>
      <c r="B35" s="23">
        <v>0</v>
      </c>
      <c r="C35" s="24">
        <v>14</v>
      </c>
      <c r="D35" s="24">
        <v>0</v>
      </c>
      <c r="E35" s="24">
        <v>0</v>
      </c>
      <c r="F35" s="24">
        <v>0</v>
      </c>
      <c r="G35" s="24">
        <v>17</v>
      </c>
      <c r="H35" s="24">
        <v>16</v>
      </c>
      <c r="I35" s="24">
        <v>15</v>
      </c>
      <c r="J35" s="24">
        <v>15</v>
      </c>
      <c r="K35" s="24">
        <v>12</v>
      </c>
      <c r="L35" s="24">
        <f t="shared" si="2"/>
        <v>89</v>
      </c>
      <c r="M35" s="35">
        <f t="shared" si="0"/>
        <v>170.88</v>
      </c>
      <c r="N35" s="25">
        <v>0</v>
      </c>
      <c r="O35" s="26">
        <v>210</v>
      </c>
      <c r="P35" s="26">
        <v>0</v>
      </c>
      <c r="Q35" s="26">
        <v>0</v>
      </c>
      <c r="R35" s="26">
        <v>0</v>
      </c>
      <c r="S35" s="26">
        <v>340</v>
      </c>
      <c r="T35" s="26">
        <v>320</v>
      </c>
      <c r="U35" s="26">
        <v>300</v>
      </c>
      <c r="V35" s="26">
        <v>300</v>
      </c>
      <c r="W35" s="26">
        <v>240</v>
      </c>
      <c r="X35" s="26">
        <f t="shared" si="3"/>
        <v>1710</v>
      </c>
      <c r="Y35" s="29">
        <f t="shared" si="1"/>
        <v>10.007022471910112</v>
      </c>
    </row>
    <row r="36" spans="1:25" x14ac:dyDescent="0.2">
      <c r="A36" s="34">
        <v>28</v>
      </c>
      <c r="B36" s="23">
        <v>4</v>
      </c>
      <c r="C36" s="24">
        <v>6</v>
      </c>
      <c r="D36" s="24">
        <v>0</v>
      </c>
      <c r="E36" s="24">
        <v>0</v>
      </c>
      <c r="F36" s="24">
        <v>0</v>
      </c>
      <c r="G36" s="24">
        <v>18</v>
      </c>
      <c r="H36" s="24">
        <v>19</v>
      </c>
      <c r="I36" s="24">
        <v>12</v>
      </c>
      <c r="J36" s="24">
        <v>11</v>
      </c>
      <c r="K36" s="24">
        <v>7</v>
      </c>
      <c r="L36" s="24">
        <f t="shared" si="2"/>
        <v>77</v>
      </c>
      <c r="M36" s="35">
        <f t="shared" si="0"/>
        <v>147.84</v>
      </c>
      <c r="N36" s="25">
        <v>120</v>
      </c>
      <c r="O36" s="26">
        <v>90</v>
      </c>
      <c r="P36" s="26">
        <v>0</v>
      </c>
      <c r="Q36" s="26">
        <v>0</v>
      </c>
      <c r="R36" s="26">
        <v>0</v>
      </c>
      <c r="S36" s="26">
        <v>360</v>
      </c>
      <c r="T36" s="26">
        <v>380</v>
      </c>
      <c r="U36" s="26">
        <v>240</v>
      </c>
      <c r="V36" s="26">
        <v>220</v>
      </c>
      <c r="W36" s="26">
        <v>140</v>
      </c>
      <c r="X36" s="26">
        <f t="shared" si="3"/>
        <v>1550</v>
      </c>
      <c r="Y36" s="29">
        <f t="shared" si="1"/>
        <v>10.484307359307358</v>
      </c>
    </row>
    <row r="37" spans="1:25" x14ac:dyDescent="0.2">
      <c r="A37" s="34">
        <v>29</v>
      </c>
      <c r="B37" s="23">
        <v>6</v>
      </c>
      <c r="C37" s="24">
        <v>14</v>
      </c>
      <c r="D37" s="24">
        <v>0</v>
      </c>
      <c r="E37" s="24">
        <v>0</v>
      </c>
      <c r="F37" s="24">
        <v>0</v>
      </c>
      <c r="G37" s="24">
        <v>15</v>
      </c>
      <c r="H37" s="24">
        <v>19</v>
      </c>
      <c r="I37" s="24">
        <v>15</v>
      </c>
      <c r="J37" s="24">
        <v>5</v>
      </c>
      <c r="K37" s="24">
        <v>7</v>
      </c>
      <c r="L37" s="24">
        <f t="shared" si="2"/>
        <v>81</v>
      </c>
      <c r="M37" s="35">
        <f t="shared" si="0"/>
        <v>155.51999999999998</v>
      </c>
      <c r="N37" s="25">
        <v>180</v>
      </c>
      <c r="O37" s="26">
        <v>210</v>
      </c>
      <c r="P37" s="26">
        <v>0</v>
      </c>
      <c r="Q37" s="26">
        <v>0</v>
      </c>
      <c r="R37" s="26">
        <v>0</v>
      </c>
      <c r="S37" s="26">
        <v>300</v>
      </c>
      <c r="T37" s="26">
        <v>380</v>
      </c>
      <c r="U37" s="26">
        <v>300</v>
      </c>
      <c r="V37" s="26">
        <v>100</v>
      </c>
      <c r="W37" s="26">
        <v>140</v>
      </c>
      <c r="X37" s="26">
        <f t="shared" si="3"/>
        <v>1610</v>
      </c>
      <c r="Y37" s="29">
        <f t="shared" si="1"/>
        <v>10.352366255144034</v>
      </c>
    </row>
    <row r="38" spans="1:25" x14ac:dyDescent="0.2">
      <c r="A38" s="34">
        <v>30</v>
      </c>
      <c r="B38" s="23">
        <v>8</v>
      </c>
      <c r="C38" s="24">
        <v>7</v>
      </c>
      <c r="D38" s="24">
        <v>15</v>
      </c>
      <c r="E38" s="24">
        <v>0</v>
      </c>
      <c r="F38" s="24">
        <v>0</v>
      </c>
      <c r="G38" s="24">
        <v>12</v>
      </c>
      <c r="H38" s="24">
        <v>18</v>
      </c>
      <c r="I38" s="24">
        <v>17</v>
      </c>
      <c r="J38" s="24">
        <v>6</v>
      </c>
      <c r="K38" s="24">
        <v>5</v>
      </c>
      <c r="L38" s="24">
        <f t="shared" si="2"/>
        <v>88</v>
      </c>
      <c r="M38" s="35">
        <f t="shared" si="0"/>
        <v>168.95999999999998</v>
      </c>
      <c r="N38" s="25">
        <v>240</v>
      </c>
      <c r="O38" s="26">
        <v>105</v>
      </c>
      <c r="P38" s="26">
        <v>300</v>
      </c>
      <c r="Q38" s="26">
        <v>0</v>
      </c>
      <c r="R38" s="26">
        <v>0</v>
      </c>
      <c r="S38" s="26">
        <v>240</v>
      </c>
      <c r="T38" s="26">
        <v>360</v>
      </c>
      <c r="U38" s="26">
        <v>340</v>
      </c>
      <c r="V38" s="26">
        <v>120</v>
      </c>
      <c r="W38" s="26">
        <v>100</v>
      </c>
      <c r="X38" s="26">
        <f t="shared" si="3"/>
        <v>1805</v>
      </c>
      <c r="Y38" s="29">
        <f t="shared" si="1"/>
        <v>10.683001893939394</v>
      </c>
    </row>
    <row r="39" spans="1:25" x14ac:dyDescent="0.2">
      <c r="A39" s="34">
        <v>31</v>
      </c>
      <c r="B39" s="23">
        <v>0</v>
      </c>
      <c r="C39" s="24">
        <v>7</v>
      </c>
      <c r="D39" s="24">
        <v>8</v>
      </c>
      <c r="E39" s="24">
        <v>0</v>
      </c>
      <c r="F39" s="24">
        <v>0</v>
      </c>
      <c r="G39" s="24">
        <v>9</v>
      </c>
      <c r="H39" s="24">
        <v>6</v>
      </c>
      <c r="I39" s="24">
        <v>6</v>
      </c>
      <c r="J39" s="24">
        <v>0</v>
      </c>
      <c r="K39" s="24">
        <v>0</v>
      </c>
      <c r="L39" s="24">
        <f t="shared" si="2"/>
        <v>36</v>
      </c>
      <c r="M39" s="35">
        <f t="shared" si="0"/>
        <v>69.12</v>
      </c>
      <c r="N39" s="25">
        <v>0</v>
      </c>
      <c r="O39" s="26">
        <v>105</v>
      </c>
      <c r="P39" s="26">
        <v>160</v>
      </c>
      <c r="Q39" s="26">
        <v>0</v>
      </c>
      <c r="R39" s="26">
        <v>0</v>
      </c>
      <c r="S39" s="26">
        <v>180</v>
      </c>
      <c r="T39" s="26">
        <v>120</v>
      </c>
      <c r="U39" s="26">
        <v>120</v>
      </c>
      <c r="V39" s="26">
        <v>0</v>
      </c>
      <c r="W39" s="26">
        <v>0</v>
      </c>
      <c r="X39" s="26">
        <f t="shared" si="3"/>
        <v>685</v>
      </c>
      <c r="Y39" s="29">
        <f t="shared" si="1"/>
        <v>9.9103009259259256</v>
      </c>
    </row>
    <row r="40" spans="1:25" s="1" customFormat="1" ht="15" x14ac:dyDescent="0.25">
      <c r="A40" s="3" t="s">
        <v>12</v>
      </c>
      <c r="B40" s="31">
        <f>SUM(B9:B39)</f>
        <v>206</v>
      </c>
      <c r="C40" s="32">
        <f t="shared" ref="C40:K40" si="4">SUM(C9:C39)</f>
        <v>286</v>
      </c>
      <c r="D40" s="32">
        <f t="shared" si="4"/>
        <v>415</v>
      </c>
      <c r="E40" s="32">
        <f t="shared" si="4"/>
        <v>108</v>
      </c>
      <c r="F40" s="32">
        <f t="shared" si="4"/>
        <v>28</v>
      </c>
      <c r="G40" s="32">
        <f t="shared" si="4"/>
        <v>479</v>
      </c>
      <c r="H40" s="32">
        <f t="shared" si="4"/>
        <v>247</v>
      </c>
      <c r="I40" s="32">
        <f t="shared" si="4"/>
        <v>322</v>
      </c>
      <c r="J40" s="32">
        <f t="shared" si="4"/>
        <v>236</v>
      </c>
      <c r="K40" s="32">
        <f t="shared" si="4"/>
        <v>182</v>
      </c>
      <c r="L40" s="32">
        <f>SUM(L9:L39)</f>
        <v>2509</v>
      </c>
      <c r="M40" s="32">
        <f>SUM(M9:M39)</f>
        <v>4817.2800000000007</v>
      </c>
      <c r="N40" s="31">
        <f>SUM(N9:N39)</f>
        <v>6090</v>
      </c>
      <c r="O40" s="32">
        <f t="shared" ref="O40:W40" si="5">SUM(O9:O39)</f>
        <v>4200</v>
      </c>
      <c r="P40" s="32">
        <f t="shared" si="5"/>
        <v>8160</v>
      </c>
      <c r="Q40" s="32">
        <f t="shared" si="5"/>
        <v>2040</v>
      </c>
      <c r="R40" s="32">
        <f t="shared" si="5"/>
        <v>560</v>
      </c>
      <c r="S40" s="32">
        <f t="shared" si="5"/>
        <v>9400</v>
      </c>
      <c r="T40" s="32">
        <f t="shared" si="5"/>
        <v>5000</v>
      </c>
      <c r="U40" s="32">
        <f t="shared" si="5"/>
        <v>6340</v>
      </c>
      <c r="V40" s="32">
        <f t="shared" si="5"/>
        <v>4720</v>
      </c>
      <c r="W40" s="32">
        <f t="shared" si="5"/>
        <v>3580</v>
      </c>
      <c r="X40" s="32">
        <f>SUM(X9:X39)</f>
        <v>50090</v>
      </c>
      <c r="Y40" s="33">
        <f>SUM(Y9:Y39)/31</f>
        <v>10.356152789066867</v>
      </c>
    </row>
    <row r="41" spans="1:25" s="5" customFormat="1" x14ac:dyDescent="0.2">
      <c r="L41" s="27"/>
    </row>
  </sheetData>
  <mergeCells count="8">
    <mergeCell ref="Y6:Y8"/>
    <mergeCell ref="A4:Y4"/>
    <mergeCell ref="A2:G2"/>
    <mergeCell ref="B6:K6"/>
    <mergeCell ref="N6:W6"/>
    <mergeCell ref="X6:X8"/>
    <mergeCell ref="L6:L8"/>
    <mergeCell ref="M6:M8"/>
  </mergeCells>
  <pageMargins left="0.25" right="0.25" top="1.06" bottom="0.75" header="0.3" footer="0.3"/>
  <pageSetup scale="49" orientation="landscape" r:id="rId1"/>
  <colBreaks count="1" manualBreakCount="1">
    <brk id="13" max="1048575" man="1"/>
  </colBreaks>
  <ignoredErrors>
    <ignoredError sqref="X10:X39 L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Agua Marzo 2015</vt:lpstr>
      <vt:lpstr>Agua Abril 2015</vt:lpstr>
      <vt:lpstr>Agua Mayo 2015</vt:lpstr>
      <vt:lpstr>'Agua Abril 2015'!Área_de_impresión</vt:lpstr>
      <vt:lpstr>'Agua Marzo 2015'!Área_de_impresión</vt:lpstr>
      <vt:lpstr>'Agua Mayo 2015'!Área_de_impresión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Toledo Ariel    CDA</dc:creator>
  <cp:lastModifiedBy>Toledo Ariel    CDA</cp:lastModifiedBy>
  <cp:lastPrinted>2015-06-18T11:50:52Z</cp:lastPrinted>
  <dcterms:created xsi:type="dcterms:W3CDTF">2014-12-10T17:39:16Z</dcterms:created>
  <dcterms:modified xsi:type="dcterms:W3CDTF">2015-06-19T12:11:25Z</dcterms:modified>
</cp:coreProperties>
</file>